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Лист1!$G$1:$H$179</definedName>
    <definedName name="OLE_LINK22" localSheetId="0">Лист1!$B$15</definedName>
    <definedName name="_xlnm.Print_Area" localSheetId="0">Лист1!$A$1:$AL$179</definedName>
  </definedNames>
  <calcPr calcId="145621" refMode="R1C1"/>
</workbook>
</file>

<file path=xl/calcChain.xml><?xml version="1.0" encoding="utf-8"?>
<calcChain xmlns="http://schemas.openxmlformats.org/spreadsheetml/2006/main">
  <c r="H128" i="1" l="1"/>
  <c r="H19" i="1"/>
  <c r="H26" i="1"/>
  <c r="H46" i="1"/>
  <c r="H43" i="1"/>
  <c r="H42" i="1"/>
  <c r="H140" i="1"/>
  <c r="H177" i="1"/>
  <c r="H89" i="1"/>
  <c r="H39" i="1"/>
  <c r="H16" i="1"/>
  <c r="H15" i="1"/>
  <c r="H101" i="1"/>
  <c r="H95" i="1"/>
  <c r="H132" i="1"/>
  <c r="H131" i="1"/>
  <c r="H112" i="1"/>
  <c r="H107" i="1"/>
  <c r="H106" i="1"/>
  <c r="H105" i="1"/>
  <c r="H104" i="1"/>
  <c r="H63" i="1"/>
  <c r="H62" i="1"/>
  <c r="H61" i="1"/>
  <c r="H60" i="1"/>
  <c r="H59" i="1"/>
  <c r="H20" i="1"/>
  <c r="H153" i="1"/>
  <c r="H179" i="1"/>
  <c r="H125" i="1"/>
  <c r="H115" i="1"/>
  <c r="H98" i="1"/>
  <c r="H97" i="1"/>
  <c r="H14" i="1"/>
  <c r="H13" i="1"/>
  <c r="H121" i="1"/>
  <c r="H110" i="1"/>
  <c r="H103" i="1"/>
  <c r="H102" i="1"/>
  <c r="H96" i="1"/>
  <c r="H94" i="1"/>
  <c r="H174" i="1"/>
  <c r="H18" i="1"/>
  <c r="H173" i="1"/>
  <c r="H171" i="1"/>
  <c r="H170" i="1"/>
  <c r="H169" i="1"/>
  <c r="H157" i="1"/>
  <c r="H150" i="1"/>
  <c r="H149" i="1"/>
  <c r="H129" i="1"/>
  <c r="H124" i="1"/>
  <c r="H123" i="1"/>
  <c r="H111" i="1"/>
  <c r="H113" i="1"/>
  <c r="H100" i="1"/>
  <c r="H99" i="1"/>
  <c r="H133" i="1"/>
  <c r="H130" i="1"/>
  <c r="H122" i="1"/>
  <c r="H116" i="1"/>
  <c r="H88" i="1"/>
  <c r="H136" i="1"/>
  <c r="H135" i="1"/>
  <c r="H126" i="1"/>
  <c r="H164" i="1"/>
  <c r="H155" i="1"/>
  <c r="H154" i="1"/>
  <c r="H127" i="1"/>
  <c r="H36" i="1"/>
  <c r="H30" i="1"/>
  <c r="H45" i="1"/>
  <c r="H37" i="1"/>
  <c r="H35" i="1"/>
  <c r="H34" i="1"/>
  <c r="H31" i="1"/>
  <c r="H161" i="1"/>
  <c r="H146" i="1"/>
  <c r="H41" i="1"/>
  <c r="H11" i="1"/>
</calcChain>
</file>

<file path=xl/sharedStrings.xml><?xml version="1.0" encoding="utf-8"?>
<sst xmlns="http://schemas.openxmlformats.org/spreadsheetml/2006/main" count="470" uniqueCount="217">
  <si>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</si>
  <si>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</si>
  <si>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</si>
  <si>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</si>
  <si>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</si>
  <si>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</si>
  <si>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упк.</t>
  </si>
  <si>
    <t>шт.</t>
  </si>
  <si>
    <t>ТОО Гелика</t>
  </si>
  <si>
    <t>ТОО Альфатим</t>
  </si>
  <si>
    <t>Кювета пластиковая 10 мм оптическая   для анализатора определения белка в моче и ликворе</t>
  </si>
  <si>
    <t xml:space="preserve">Наконечник для анализатора Pathfast (210 шт в уп)  </t>
  </si>
  <si>
    <t>Наконечник для дозаторов универсальный 100-1000 мкл.№500</t>
  </si>
  <si>
    <t>Протез кров.сосудов линейный Л 8-10-16-18-20/15</t>
  </si>
  <si>
    <t>Стекло предметное 26х76х1,2 мм №50</t>
  </si>
  <si>
    <t>Стекло предметное 76х26х1, упк/72шт</t>
  </si>
  <si>
    <t>Трехпросветный Центральный Венозный  Катетер S420  3-х кан.</t>
  </si>
  <si>
    <t>Отсос TG 0020</t>
  </si>
  <si>
    <t xml:space="preserve">Катетер 14G  </t>
  </si>
  <si>
    <t>Круг подкладной резиновый надувной медицинский</t>
  </si>
  <si>
    <t>Мочеприемник мужской  "Утка" взрослая стандартная со шкалой деления</t>
  </si>
  <si>
    <t xml:space="preserve">Кабель пациента ЭКГ с 10 отведениями </t>
  </si>
  <si>
    <t>набор</t>
  </si>
  <si>
    <t>ТОО Dana Estrella</t>
  </si>
  <si>
    <t>Клипсы титановые  5мм (нестерильные) 100шт \уп</t>
  </si>
  <si>
    <t>Клипсы титановые  8мм (нестерильные) 100шт\уп</t>
  </si>
  <si>
    <t>Манжета для неинвазивного измерения АД у взрослых</t>
  </si>
  <si>
    <t xml:space="preserve">Емкость сменная д/заполнения катетеров гелием  </t>
  </si>
  <si>
    <t>Хирургический кабель- электроды для временной ЭКС для программатора Medtronic 2292</t>
  </si>
  <si>
    <t xml:space="preserve">Протез сосудистый Д-24-30мм.дл 15,30см  </t>
  </si>
  <si>
    <t xml:space="preserve">Чехол д/микроскопа </t>
  </si>
  <si>
    <t xml:space="preserve">Клапан гемостатический  </t>
  </si>
  <si>
    <t xml:space="preserve">Электроды о/р для ЭКГ-МРТ  </t>
  </si>
  <si>
    <t>Аппарат кожный (35 скобок)</t>
  </si>
  <si>
    <t xml:space="preserve">Папиллотом  натяжной </t>
  </si>
  <si>
    <t>Высокочастотная игла/Папиллотом</t>
  </si>
  <si>
    <t>Наконечники нестерильные прозрачные объем 1-5 мл</t>
  </si>
  <si>
    <t>Пипетка серологическая 5мл</t>
  </si>
  <si>
    <t>Пипетка серологическая 10 мл</t>
  </si>
  <si>
    <t>Пипетка серологическая 25 мл</t>
  </si>
  <si>
    <t>Пленка "Parafilm" 10см*38м</t>
  </si>
  <si>
    <t>Флакон культуральный 250 мл 5шт/уп</t>
  </si>
  <si>
    <t xml:space="preserve">Дренажный сосуд (бутылка для оттока)  </t>
  </si>
  <si>
    <t>Набор для плеврального и грудного дренажа по Матису в комплекте (4462556)</t>
  </si>
  <si>
    <t>Набор для плеврального и грудного дренажа по Матису в комплекте (4462505)</t>
  </si>
  <si>
    <t>Набор для плеврального и грудного дренажа по Матису в комплекте (4461002)</t>
  </si>
  <si>
    <t>Набор для плеврального и грудного дренажа по Матису в комплекте (4461037)</t>
  </si>
  <si>
    <t xml:space="preserve">Набор для чреспеченочного микродоступа </t>
  </si>
  <si>
    <t>Пункционный инструмент, Ch. 10.</t>
  </si>
  <si>
    <t>Бумага для дефибриллятора   "Nihon Kohden" RQS50-3</t>
  </si>
  <si>
    <t xml:space="preserve">Воздуховод №3/100  </t>
  </si>
  <si>
    <t>Мундштук д/алкотестера алкотестера -203 FLARS</t>
  </si>
  <si>
    <t>Бумага фильровальная ( 200*200 мм) в упаковке 1 кг (от 300 до 320 листов)</t>
  </si>
  <si>
    <t>BRAND disposable mikrocentrifuge tube (with safetylid, capacity 1,5ml, sterile;</t>
  </si>
  <si>
    <t>Стекло предметное 25х76х1,2 мм с + заряженным покрытием №72</t>
  </si>
  <si>
    <t xml:space="preserve">Стекло покровное 24х24 мм №200 </t>
  </si>
  <si>
    <t>Распределитель для мазков</t>
  </si>
  <si>
    <t>Планшет</t>
  </si>
  <si>
    <t>Набор для катетеризации центральных венозных вен</t>
  </si>
  <si>
    <t>Биопротез корня аорты , размеры: 19,21,23,25,27,29 мм</t>
  </si>
  <si>
    <t xml:space="preserve">Клапаны сердца искусственные механические, аортальные, вращающиеся; </t>
  </si>
  <si>
    <t>Клапаны сердца искусственные механические, митральные, вращающиеся</t>
  </si>
  <si>
    <t>Канюля венозная бедренная, 25Fr,27Fr,29Fr</t>
  </si>
  <si>
    <t>Канюля двухступенчатая длина 34/48FR</t>
  </si>
  <si>
    <t>Катетер для эмболектомии и тромбектомии</t>
  </si>
  <si>
    <t>Кольцо для аннулопластики - трикуспидальное размером (мм) 24,26, 28, 30, 32, 34, 36, 40стерильное, однократного применения</t>
  </si>
  <si>
    <t xml:space="preserve">Лезвие скальпеля №11 нерж (100шт)  </t>
  </si>
  <si>
    <t xml:space="preserve">Лезвие скальпеля №15 нерж (100шт)  </t>
  </si>
  <si>
    <t>Отсос TD-X0405</t>
  </si>
  <si>
    <t xml:space="preserve">Шунт интракоронарный 1,5 мм-2,25мм  </t>
  </si>
  <si>
    <t xml:space="preserve">Заплата сердечно-сосудитая ПС 04-3*6   </t>
  </si>
  <si>
    <t>Пергамент медицинский (42*70 см)</t>
  </si>
  <si>
    <t xml:space="preserve">Картридж давления MX 960 XYP1(мама-папа) </t>
  </si>
  <si>
    <t>Картридж полипропиленовый  для механической очистки воды КП10-5 мкм Avant  для автоклава Матачана</t>
  </si>
  <si>
    <t xml:space="preserve">Набор для перитонеального диализа  детский 16 Fr </t>
  </si>
  <si>
    <t xml:space="preserve">Пистолет Маркиратор </t>
  </si>
  <si>
    <t>Самоклеющееся крепление  датчика контроля  уровня на подкладе  для АиК MAQUET HL20 -(100 шт/1 уп)</t>
  </si>
  <si>
    <t>Самоклеющееся крепление  датчика контроля  уровня для АиК  STOCKERT (100 шт/1 уп)</t>
  </si>
  <si>
    <t>Трехстрочная  этикетка с индикатором паровой стерилизации   ,цвет зеленый ,12 рулонов по 750 этикеток + ролик чернильный</t>
  </si>
  <si>
    <t>Хирургическая проволока из нержавеющей стали №1,4  в  уп 12шт</t>
  </si>
  <si>
    <t>Маска д/наркоза  неонатальная  одноразовая  №0</t>
  </si>
  <si>
    <t xml:space="preserve">Маска лицевая о/р пед.анестезиологическая  размер №1  одноразовая  </t>
  </si>
  <si>
    <t xml:space="preserve">Маска лицевая о/р пед.анестезиологическая  размер №2 одноразовая  </t>
  </si>
  <si>
    <t xml:space="preserve">Маска лицевая о/р пед.анестезиологическая  размер №3 одноразовая  </t>
  </si>
  <si>
    <t xml:space="preserve">Маска лицевая о/р пед.анестезиологическая  размер №4 одноразовая  </t>
  </si>
  <si>
    <t>Металлическая (нихромовая) петля диаметром 4 мм</t>
  </si>
  <si>
    <t>Металлическая (нихромовая) петля диаметром 3 мм</t>
  </si>
  <si>
    <t>Металлическая (нихромовая) проволока, для засева уколов агаровых столбиков</t>
  </si>
  <si>
    <t xml:space="preserve">Мешок д/сбора жидкости 100см*100см  </t>
  </si>
  <si>
    <t>Баланс-платформа 33см/ черника</t>
  </si>
  <si>
    <t>Вискозная прокладка для электродов</t>
  </si>
  <si>
    <t>Гибкий электрод 12*9см «Лимфавижн»</t>
  </si>
  <si>
    <t>Гибкий электрод 12*9см «Физиомед»</t>
  </si>
  <si>
    <t>Круглая эластичная лента легкая. min 3,2 ; Тест (кг)max 6.0, оранжевый цвет</t>
  </si>
  <si>
    <t>Круглая эластичная лента средняяmin 5.1 Тест (кг)max 9.0, светло-зеленый цвет</t>
  </si>
  <si>
    <t>Круглая эластичная лента сильная min 5.9 Тест (кг)max 10.2, черничный цвет</t>
  </si>
  <si>
    <t>Лампа ДРТ 240-1</t>
  </si>
  <si>
    <t>Мяч для упражнений, диаметр 65см;</t>
  </si>
  <si>
    <t>Эластичная лента 3в 1 комбинированный диспенсер</t>
  </si>
  <si>
    <t xml:space="preserve">Электроды с оголовьем для физиотерапевтических аппаратов Трансаир, металлические части электродов изготовлены из титана, оголовье из фланелевой ленты с застежками. </t>
  </si>
  <si>
    <t>Яйцо - ручной тренажер уровень жесткости легкий. Цвет оранжевый;</t>
  </si>
  <si>
    <t>Яйцо - ручной тренажер уровень жесткости средний. Цвет светло-зеленый;</t>
  </si>
  <si>
    <t>Яйцо - ручной тренажер уровень жесткости сложный . Цвет черничный ;</t>
  </si>
  <si>
    <t>Стекло покровное 18х18 см   №100</t>
  </si>
  <si>
    <t>Стекло покровное к Камере Горяева 21*31*0,45мм</t>
  </si>
  <si>
    <t xml:space="preserve">Бумага для ЭКГ HEWLETT-PASKARD 210мм*30м А4  </t>
  </si>
  <si>
    <t>Вакумный аспиратор в комплекте с силиконовым шлангом и креплением.</t>
  </si>
  <si>
    <t xml:space="preserve">Заглушка для катетера </t>
  </si>
  <si>
    <t>Небулайзер</t>
  </si>
  <si>
    <t>Спец. светочувствительные инфуз.удлинительные линии д/аппарата перфузора из ПВХ и полиэтилена 150см</t>
  </si>
  <si>
    <t>Электрод зажим</t>
  </si>
  <si>
    <t>Клипса ушная для датчика SpO2 (для P205A, &gt; 30 кг)</t>
  </si>
  <si>
    <t>ИВЛ Savina 300 Мешок для ручной, детский, одноразовый, V 550 мл, с резервуарным мешком из ПВХ, кислородной линей 2 м, маской №3</t>
  </si>
  <si>
    <t>ИВЛ Savina 300 Мешок для ручной, взрослый,  одноразовый, V 550 мл, с резервуарным мешком из ПВХ, кислородной линей 2 м, маской №3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</si>
  <si>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10 Fr 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</si>
  <si>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</si>
  <si>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>Заглушка Ин-стоппер с эластичной мембраной. Гигиеническая поверхность, закрытый коннектор Луэр Лок, объем заполнения 0,16. Без латекса. Без ДЭГФ.</t>
  </si>
  <si>
    <t xml:space="preserve">Держатель для модуля нейромышечной проводимости </t>
  </si>
  <si>
    <t>Датчик педиатрический BIS XP, 4 электрода на 1 датчик, без латекса, одноразовый, требуется NKD-BISX; BSM-2300/5100/3000/6000 / 9100,25 шт.</t>
  </si>
  <si>
    <t>воздуховод  детский №0</t>
  </si>
  <si>
    <t>воздуховод  детский №1</t>
  </si>
  <si>
    <t>воздуховод  детский №2</t>
  </si>
  <si>
    <t>воздуховод  детский №3</t>
  </si>
  <si>
    <t xml:space="preserve">Бумага для дифибрилятора  "Nihon Kohden"  </t>
  </si>
  <si>
    <t xml:space="preserve">Аспирационные и инъекционные фильтр-канюли для многодозных флаконов Mini-Spike Filter V </t>
  </si>
  <si>
    <t>Модуль нейро мышечной проводимости</t>
  </si>
  <si>
    <t>Соединительный кабель  SpO2  для монитора " Nihon Kohden" к датчику К931 ( JL - 900P )</t>
  </si>
  <si>
    <t>Стилет (проводник) для интубации длина 225*0,20мм (для трубок2,5-4,5)</t>
  </si>
  <si>
    <t>Стилет (проводник) для интубации длина 335мм (для трубок 5.0-8.0)</t>
  </si>
  <si>
    <t xml:space="preserve">Тележка для деффибрилятора </t>
  </si>
  <si>
    <t>Тепловлагообменник для трахеостомы</t>
  </si>
  <si>
    <t>Термобумага</t>
  </si>
  <si>
    <t>Универсальный соеденитель для назогастральных зондов.</t>
  </si>
  <si>
    <t xml:space="preserve">Одноразовые линии 2 х канальные для инв. измерения давления для кардиомонитора "Nihon Kohden"  </t>
  </si>
  <si>
    <t>Катетер артериальный по Сельдингеру 420 №22</t>
  </si>
  <si>
    <t>Катетер артериальный по Сельдингеру 420 №24</t>
  </si>
  <si>
    <t>ЭКГ электроды для нейромышечной проводимости</t>
  </si>
  <si>
    <t>Бумага для дефибриллятора   "Nihon Kohden" №10 К36952  ( FQS50-2-100)</t>
  </si>
  <si>
    <t>Воздушный шланг для манжет НИАД,  монитора " NIHON KOHDEN ", взрослый,  многоразовый.</t>
  </si>
  <si>
    <t xml:space="preserve">Датчик кислородный д/нарк.аппарата Fabius  </t>
  </si>
  <si>
    <t>Интродьюсер для трудной трахеи (проводник для интубации с мягким концом)</t>
  </si>
  <si>
    <t>Набор для катетеризации крупных сосудов, одноканальный, размером 5F,6F,7F,8F,9F</t>
  </si>
  <si>
    <t>Накопительная емкость- сборник для аспирации  (аспирационная банка 2л)  с предохранительным клапаном из ударопрочного материала</t>
  </si>
  <si>
    <t>Соединительный кабель ИАД ( для артерии ) многоразовый для монитора "Nihon Kohden "</t>
  </si>
  <si>
    <t>Термобумага для дефибриллятора ДКИ-Н-10 Аксион (тип R5723AK12)</t>
  </si>
  <si>
    <t xml:space="preserve">Трубка эндобронхиальная левосторонняя 32-37  </t>
  </si>
  <si>
    <t xml:space="preserve">Трубка эндобронхиальная правосторонняя 32-37  </t>
  </si>
  <si>
    <t xml:space="preserve">Проводник </t>
  </si>
  <si>
    <t xml:space="preserve">Индикатор Интест-П-120/45№1000 тестов   </t>
  </si>
  <si>
    <t>Контейнер-сумка для лаборанта (420*250*230мм)</t>
  </si>
  <si>
    <t xml:space="preserve">Крафт-бумага  </t>
  </si>
  <si>
    <t>Пробирка ПБ-16 (биологическая) стеклянная</t>
  </si>
  <si>
    <t xml:space="preserve">Тампон с пласт.ручкой 12*140мм с транс.средой  </t>
  </si>
  <si>
    <t xml:space="preserve">Катетер баллонный Mustang  </t>
  </si>
  <si>
    <t>Катетер балонный для предилатации  при коарктации аорты в педиатрии</t>
  </si>
  <si>
    <t xml:space="preserve">Спираль для все типов артериальной и венозной селективной эмболизации длинных и коротких сосудов  </t>
  </si>
  <si>
    <t xml:space="preserve">Стент периферичический баллонорасшир.  В педиатрии </t>
  </si>
  <si>
    <t xml:space="preserve">Глюкометр Акку-Чек </t>
  </si>
  <si>
    <t xml:space="preserve">Катетер аспирац. № 6-20F  </t>
  </si>
  <si>
    <t xml:space="preserve">Линия оригин.инф.станд. 250 см  </t>
  </si>
  <si>
    <t xml:space="preserve">Плеурокан (набор д/пунк. плевр.пол-ти)  </t>
  </si>
  <si>
    <t xml:space="preserve">Лампа бактерицидная F30T8 30W G13  </t>
  </si>
  <si>
    <t>Кабель инвазивного давления для монитора   Nihon Kohden</t>
  </si>
  <si>
    <t>Кабель сатурации  для монитора   Nihon Kohden</t>
  </si>
  <si>
    <t xml:space="preserve">Катетер баллонный стент-графта </t>
  </si>
  <si>
    <t>Катетер дилятационный баллонный для ЧТА. 0,014 (ниже колен)</t>
  </si>
  <si>
    <t>Катетер дилятационный баллонный для ЧТА. 0,018 (выше колен)</t>
  </si>
  <si>
    <t xml:space="preserve">Катетер для маточных артерий  </t>
  </si>
  <si>
    <t xml:space="preserve">Катетер периферический </t>
  </si>
  <si>
    <t xml:space="preserve">Линия высокого давления  </t>
  </si>
  <si>
    <t>Опционный вена-кава фильтр ALN</t>
  </si>
  <si>
    <t xml:space="preserve">Стент периферический баллонорасширяемый </t>
  </si>
  <si>
    <t>Устройство для удаления и репозиционирования вена-кава фильтра ALN</t>
  </si>
  <si>
    <t>Шприц-колба д/инжектора Opti Vantage</t>
  </si>
  <si>
    <t xml:space="preserve">Возвратный электрод </t>
  </si>
  <si>
    <t>Индифферентный  электрод     39D-19Х 17,5х29,5см</t>
  </si>
  <si>
    <t>Кабель для соединения управляемого 20-полючного катетера Blazer DX кабель для диагностики</t>
  </si>
  <si>
    <t xml:space="preserve">Канюля назальная   </t>
  </si>
  <si>
    <t xml:space="preserve">Катетер стандартный управляемый для коронарного синуса Dynamic XT decapolar.  </t>
  </si>
  <si>
    <t>Катетер стандартный управляемый Blazer DX двадцатиполюсный</t>
  </si>
  <si>
    <t>Пульсокиметр SpO2 для аппарата PHILIPS</t>
  </si>
  <si>
    <t>Трубка (кабель) для измерения АД. у взрослых</t>
  </si>
  <si>
    <t>Электрод для ресинхронизации</t>
  </si>
  <si>
    <t>Датчики кислорада</t>
  </si>
  <si>
    <t xml:space="preserve">Комплект нейбулайзера для вентиляции </t>
  </si>
  <si>
    <t>Электроды прищепки на аппарат ЭКГ на конечности, детские</t>
  </si>
  <si>
    <t xml:space="preserve">Краник 3-ходовой  </t>
  </si>
  <si>
    <t>Набор игл для анализатора Cobas Integra</t>
  </si>
  <si>
    <t>комп.</t>
  </si>
  <si>
    <t>кг</t>
  </si>
  <si>
    <t>ТОО Ангрофарм-НС</t>
  </si>
  <si>
    <t xml:space="preserve">ТОО Sunmedica </t>
  </si>
  <si>
    <t xml:space="preserve">ТОО Q Product </t>
  </si>
  <si>
    <t>ТОО Fam.Alliance</t>
  </si>
  <si>
    <t>ИП Айша</t>
  </si>
  <si>
    <t>ТОО Import MT</t>
  </si>
  <si>
    <t>ТОО Формат НС</t>
  </si>
  <si>
    <t>ТОО MeDevice</t>
  </si>
  <si>
    <t>ТОО Sau Med Group</t>
  </si>
  <si>
    <t>ТОО Level up health</t>
  </si>
  <si>
    <t>ТОО SM Global.kz</t>
  </si>
  <si>
    <t>ТОО Clever Medical</t>
  </si>
  <si>
    <t>ТОО Dives</t>
  </si>
  <si>
    <t>ТОО Densau</t>
  </si>
  <si>
    <t>ТОО KMK-Amanat</t>
  </si>
  <si>
    <t>ТОО Dariya medica</t>
  </si>
  <si>
    <t>ТОО MMG</t>
  </si>
  <si>
    <t>ТОО ImportMed</t>
  </si>
  <si>
    <t>ТОО МедКор</t>
  </si>
  <si>
    <t>ТОО НПФ Медикал Проджект</t>
  </si>
  <si>
    <t>ТОО Меднор</t>
  </si>
  <si>
    <t>ТОО MakST-фарм</t>
  </si>
  <si>
    <t>ТОО KazMedKapital</t>
  </si>
  <si>
    <t>ТОО Adal Medica Kazakhstan</t>
  </si>
  <si>
    <t>ТОО Фирма Меда</t>
  </si>
  <si>
    <t>ТОО Макаби Мед</t>
  </si>
  <si>
    <t>ТОО Альянс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</si>
</sst>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0" fontId="0" fillId="3" borderId="0" xfId="0" applyFill="1"/>
    <xf numFmtId="0" fontId="2" fillId="0" borderId="3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0" fillId="3" borderId="1" xfId="0" applyFill="1" applyBorder="1"/>
    <xf numFmtId="0" fontId="7" fillId="0" borderId="1" xfId="0" applyFont="1" applyFill="1" applyBorder="1"/>
    <xf numFmtId="164" fontId="5" fillId="0" borderId="1" xfId="1" applyNumberFormat="1" applyFont="1" applyFill="1" applyBorder="1"/>
    <xf numFmtId="0" fontId="5" fillId="0" borderId="1" xfId="0" applyFont="1" applyFill="1" applyBorder="1"/>
    <xf numFmtId="164" fontId="5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/>
    <xf numFmtId="0" fontId="5" fillId="3" borderId="1" xfId="0" applyFont="1" applyFill="1" applyBorder="1"/>
    <xf numFmtId="164" fontId="5" fillId="3" borderId="1" xfId="1" applyNumberFormat="1" applyFont="1" applyFill="1" applyBorder="1"/>
    <xf numFmtId="0" fontId="7" fillId="3" borderId="1" xfId="0" applyFont="1" applyFill="1" applyBorder="1"/>
    <xf numFmtId="0" fontId="5" fillId="3" borderId="1" xfId="0" applyFont="1" applyFill="1" applyBorder="1" applyAlignment="1">
      <alignment horizontal="right"/>
    </xf>
    <xf numFmtId="164" fontId="5" fillId="3" borderId="1" xfId="1" applyNumberFormat="1" applyFont="1" applyFill="1" applyBorder="1" applyAlignment="1">
      <alignment horizontal="right"/>
    </xf>
    <xf numFmtId="164" fontId="7" fillId="3" borderId="1" xfId="1" applyNumberFormat="1" applyFont="1" applyFill="1" applyBorder="1"/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/>
    <xf numFmtId="164" fontId="5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4" fontId="9" fillId="3" borderId="1" xfId="1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5" fillId="0" borderId="7" xfId="0" applyFont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wrapText="1"/>
    </xf>
    <xf numFmtId="164" fontId="5" fillId="0" borderId="8" xfId="1" applyNumberFormat="1" applyFont="1" applyFill="1" applyBorder="1" applyAlignment="1">
      <alignment horizontal="left" wrapText="1"/>
    </xf>
    <xf numFmtId="164" fontId="0" fillId="0" borderId="1" xfId="1" applyNumberFormat="1" applyFont="1" applyFill="1" applyBorder="1"/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5" fillId="3" borderId="6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wrapText="1"/>
    </xf>
    <xf numFmtId="164" fontId="5" fillId="3" borderId="1" xfId="1" applyNumberFormat="1" applyFont="1" applyFill="1" applyBorder="1" applyAlignment="1">
      <alignment wrapText="1"/>
    </xf>
    <xf numFmtId="0" fontId="5" fillId="3" borderId="5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wrapText="1"/>
    </xf>
    <xf numFmtId="3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wrapText="1"/>
    </xf>
    <xf numFmtId="164" fontId="5" fillId="3" borderId="8" xfId="1" applyNumberFormat="1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164" fontId="0" fillId="3" borderId="1" xfId="1" applyNumberFormat="1" applyFont="1" applyFill="1" applyBorder="1"/>
    <xf numFmtId="0" fontId="5" fillId="3" borderId="7" xfId="0" applyFont="1" applyFill="1" applyBorder="1" applyAlignment="1">
      <alignment horizontal="justify" vertical="center" wrapText="1"/>
    </xf>
    <xf numFmtId="0" fontId="0" fillId="4" borderId="1" xfId="0" applyFill="1" applyBorder="1"/>
    <xf numFmtId="164" fontId="0" fillId="0" borderId="0" xfId="0" applyNumberForma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9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A32" sqref="A32:A33"/>
    </sheetView>
  </sheetViews>
  <sheetFormatPr defaultRowHeight="15" x14ac:dyDescent="0.25"/>
  <cols>
    <col min="1" max="1" width="7.85546875" style="1" customWidth="1"/>
    <col min="2" max="2" width="42" style="3" customWidth="1"/>
    <col min="3" max="3" width="7.5703125" style="1" customWidth="1"/>
    <col min="4" max="4" width="9.140625" style="1" customWidth="1"/>
    <col min="5" max="5" width="13.140625" style="1" customWidth="1"/>
    <col min="6" max="6" width="13.85546875" style="1" customWidth="1"/>
    <col min="7" max="7" width="8.140625" style="4" hidden="1" customWidth="1"/>
    <col min="8" max="8" width="11.28515625" style="1" hidden="1" customWidth="1"/>
    <col min="9" max="9" width="11.7109375" style="5" customWidth="1"/>
    <col min="10" max="22" width="11.7109375" style="1" customWidth="1"/>
    <col min="23" max="23" width="10.140625" style="1" customWidth="1"/>
    <col min="24" max="25" width="9.140625" style="1"/>
    <col min="26" max="26" width="11.42578125" style="1" customWidth="1"/>
    <col min="27" max="27" width="9.140625" style="1"/>
    <col min="28" max="28" width="11.42578125" style="1" customWidth="1"/>
    <col min="29" max="29" width="10.140625" style="1" customWidth="1"/>
    <col min="30" max="30" width="10.42578125" style="1" customWidth="1"/>
    <col min="31" max="31" width="9.85546875" style="1" customWidth="1"/>
    <col min="32" max="32" width="10.85546875" style="1" customWidth="1"/>
    <col min="33" max="33" width="8.42578125" style="1" customWidth="1"/>
    <col min="34" max="34" width="10.140625" style="1" customWidth="1"/>
    <col min="35" max="16384" width="9.140625" style="1"/>
  </cols>
  <sheetData>
    <row r="1" spans="1:43" ht="18.75" x14ac:dyDescent="0.3">
      <c r="A1" s="40" t="s">
        <v>0</v>
      </c>
      <c r="B1" s="42" t="s">
        <v>1</v>
      </c>
      <c r="C1" s="44" t="s">
        <v>2</v>
      </c>
      <c r="D1" s="40" t="s">
        <v>3</v>
      </c>
      <c r="E1" s="40" t="s">
        <v>4</v>
      </c>
      <c r="F1" s="40" t="s">
        <v>5</v>
      </c>
      <c r="G1" s="38"/>
      <c r="H1" s="6"/>
      <c r="I1" s="7"/>
      <c r="J1" s="8"/>
      <c r="K1" s="8"/>
    </row>
    <row r="2" spans="1:43" ht="86.25" customHeight="1" thickBot="1" x14ac:dyDescent="0.3">
      <c r="A2" s="41"/>
      <c r="B2" s="43"/>
      <c r="C2" s="45"/>
      <c r="D2" s="41"/>
      <c r="E2" s="41"/>
      <c r="F2" s="41"/>
      <c r="G2" s="39"/>
      <c r="H2" s="10"/>
      <c r="I2" s="11" t="s">
        <v>190</v>
      </c>
      <c r="J2" s="12" t="s">
        <v>191</v>
      </c>
      <c r="K2" s="12" t="s">
        <v>192</v>
      </c>
      <c r="L2" s="13" t="s">
        <v>193</v>
      </c>
      <c r="M2" s="13" t="s">
        <v>194</v>
      </c>
      <c r="N2" s="13" t="s">
        <v>195</v>
      </c>
      <c r="O2" s="13" t="s">
        <v>196</v>
      </c>
      <c r="P2" s="14" t="s">
        <v>197</v>
      </c>
      <c r="Q2" s="14" t="s">
        <v>23</v>
      </c>
      <c r="R2" s="14" t="s">
        <v>198</v>
      </c>
      <c r="S2" s="14" t="s">
        <v>199</v>
      </c>
      <c r="T2" s="14" t="s">
        <v>200</v>
      </c>
      <c r="U2" s="14" t="s">
        <v>201</v>
      </c>
      <c r="V2" s="14" t="s">
        <v>202</v>
      </c>
      <c r="W2" s="58" t="s">
        <v>9</v>
      </c>
      <c r="X2" s="58" t="s">
        <v>203</v>
      </c>
      <c r="Y2" s="58" t="s">
        <v>204</v>
      </c>
      <c r="Z2" s="58" t="s">
        <v>205</v>
      </c>
      <c r="AA2" s="58" t="s">
        <v>206</v>
      </c>
      <c r="AB2" s="58" t="s">
        <v>207</v>
      </c>
      <c r="AC2" s="58" t="s">
        <v>208</v>
      </c>
      <c r="AD2" s="58" t="s">
        <v>209</v>
      </c>
      <c r="AE2" s="58" t="s">
        <v>210</v>
      </c>
      <c r="AF2" s="58" t="s">
        <v>211</v>
      </c>
      <c r="AG2" s="58" t="s">
        <v>212</v>
      </c>
      <c r="AH2" s="58" t="s">
        <v>8</v>
      </c>
      <c r="AI2" s="58" t="s">
        <v>213</v>
      </c>
      <c r="AJ2" s="58" t="s">
        <v>214</v>
      </c>
      <c r="AK2" s="58" t="s">
        <v>215</v>
      </c>
      <c r="AL2" s="58" t="s">
        <v>216</v>
      </c>
      <c r="AM2" s="58"/>
      <c r="AN2" s="58"/>
      <c r="AO2" s="58"/>
      <c r="AP2" s="58"/>
      <c r="AQ2" s="58"/>
    </row>
    <row r="3" spans="1:43" s="9" customFormat="1" ht="24.95" customHeight="1" thickBot="1" x14ac:dyDescent="0.3">
      <c r="A3" s="35">
        <v>1</v>
      </c>
      <c r="B3" s="59" t="s">
        <v>34</v>
      </c>
      <c r="C3" s="60" t="s">
        <v>6</v>
      </c>
      <c r="D3" s="60">
        <v>1</v>
      </c>
      <c r="E3" s="61">
        <v>139100</v>
      </c>
      <c r="F3" s="61">
        <v>139100</v>
      </c>
      <c r="G3" s="62"/>
      <c r="H3" s="30"/>
      <c r="I3" s="63"/>
      <c r="J3" s="33"/>
      <c r="K3" s="63"/>
      <c r="L3" s="63"/>
      <c r="M3" s="63"/>
      <c r="N3" s="63"/>
      <c r="O3" s="23"/>
      <c r="P3" s="23"/>
      <c r="Q3" s="21"/>
      <c r="R3" s="21"/>
      <c r="S3" s="21"/>
      <c r="T3" s="21"/>
      <c r="U3" s="21"/>
      <c r="V3" s="21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</row>
    <row r="4" spans="1:43" s="9" customFormat="1" ht="24.95" customHeight="1" thickBot="1" x14ac:dyDescent="0.35">
      <c r="A4" s="36">
        <v>2</v>
      </c>
      <c r="B4" s="64" t="s">
        <v>35</v>
      </c>
      <c r="C4" s="60" t="s">
        <v>7</v>
      </c>
      <c r="D4" s="60">
        <v>1</v>
      </c>
      <c r="E4" s="61">
        <v>136796.29</v>
      </c>
      <c r="F4" s="61">
        <v>136796.29</v>
      </c>
      <c r="G4" s="62"/>
      <c r="H4" s="30"/>
      <c r="I4" s="22"/>
      <c r="J4" s="34"/>
      <c r="K4" s="21"/>
      <c r="L4" s="21"/>
      <c r="M4" s="21"/>
      <c r="N4" s="21"/>
      <c r="O4" s="23"/>
      <c r="P4" s="23"/>
      <c r="Q4" s="21"/>
      <c r="R4" s="21"/>
      <c r="S4" s="21"/>
      <c r="T4" s="21"/>
      <c r="U4" s="21"/>
      <c r="V4" s="21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s="9" customFormat="1" ht="24.95" customHeight="1" thickBot="1" x14ac:dyDescent="0.3">
      <c r="A5" s="35">
        <v>3</v>
      </c>
      <c r="B5" s="65" t="s">
        <v>36</v>
      </c>
      <c r="C5" s="60" t="s">
        <v>7</v>
      </c>
      <c r="D5" s="60">
        <v>2</v>
      </c>
      <c r="E5" s="61">
        <v>13910</v>
      </c>
      <c r="F5" s="61">
        <v>27820</v>
      </c>
      <c r="G5" s="66"/>
      <c r="H5" s="30"/>
      <c r="I5" s="22"/>
      <c r="J5" s="21"/>
      <c r="K5" s="21"/>
      <c r="L5" s="23"/>
      <c r="M5" s="23"/>
      <c r="N5" s="23"/>
      <c r="O5" s="23"/>
      <c r="P5" s="23"/>
      <c r="Q5" s="21"/>
      <c r="R5" s="21"/>
      <c r="S5" s="21"/>
      <c r="T5" s="21"/>
      <c r="U5" s="21"/>
      <c r="V5" s="21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3" s="9" customFormat="1" ht="24.95" customHeight="1" thickBot="1" x14ac:dyDescent="0.35">
      <c r="A6" s="36">
        <v>4</v>
      </c>
      <c r="B6" s="65" t="s">
        <v>37</v>
      </c>
      <c r="C6" s="60" t="s">
        <v>7</v>
      </c>
      <c r="D6" s="67">
        <v>2000</v>
      </c>
      <c r="E6" s="60">
        <v>106.78</v>
      </c>
      <c r="F6" s="61">
        <v>213550.6</v>
      </c>
      <c r="G6" s="66"/>
      <c r="H6" s="30"/>
      <c r="I6" s="22"/>
      <c r="J6" s="21"/>
      <c r="K6" s="21"/>
      <c r="L6" s="23"/>
      <c r="M6" s="23"/>
      <c r="N6" s="23"/>
      <c r="O6" s="23"/>
      <c r="P6" s="23"/>
      <c r="Q6" s="21"/>
      <c r="R6" s="21"/>
      <c r="S6" s="21"/>
      <c r="T6" s="21"/>
      <c r="U6" s="21"/>
      <c r="V6" s="21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3" s="9" customFormat="1" ht="24.95" customHeight="1" thickBot="1" x14ac:dyDescent="0.3">
      <c r="A7" s="35">
        <v>5</v>
      </c>
      <c r="B7" s="65" t="s">
        <v>38</v>
      </c>
      <c r="C7" s="60" t="s">
        <v>7</v>
      </c>
      <c r="D7" s="67">
        <v>3500</v>
      </c>
      <c r="E7" s="60">
        <v>92.02</v>
      </c>
      <c r="F7" s="61">
        <v>322070</v>
      </c>
      <c r="G7" s="66"/>
      <c r="H7" s="30"/>
      <c r="I7" s="22"/>
      <c r="J7" s="21"/>
      <c r="K7" s="21"/>
      <c r="L7" s="23"/>
      <c r="M7" s="23"/>
      <c r="N7" s="23"/>
      <c r="O7" s="23"/>
      <c r="P7" s="23"/>
      <c r="Q7" s="21"/>
      <c r="R7" s="21"/>
      <c r="S7" s="21"/>
      <c r="T7" s="21"/>
      <c r="U7" s="21"/>
      <c r="V7" s="21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s="9" customFormat="1" ht="24.95" customHeight="1" thickBot="1" x14ac:dyDescent="0.35">
      <c r="A8" s="36">
        <v>6</v>
      </c>
      <c r="B8" s="65" t="s">
        <v>39</v>
      </c>
      <c r="C8" s="60" t="s">
        <v>7</v>
      </c>
      <c r="D8" s="67">
        <v>1400</v>
      </c>
      <c r="E8" s="60">
        <v>157.29</v>
      </c>
      <c r="F8" s="61">
        <v>220206</v>
      </c>
      <c r="G8" s="62"/>
      <c r="H8" s="68"/>
      <c r="I8" s="22"/>
      <c r="J8" s="21"/>
      <c r="K8" s="21"/>
      <c r="L8" s="23"/>
      <c r="M8" s="23"/>
      <c r="N8" s="23"/>
      <c r="O8" s="23"/>
      <c r="P8" s="23"/>
      <c r="Q8" s="21"/>
      <c r="R8" s="21"/>
      <c r="S8" s="21"/>
      <c r="T8" s="21"/>
      <c r="U8" s="21"/>
      <c r="V8" s="21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s="9" customFormat="1" ht="27" customHeight="1" thickBot="1" x14ac:dyDescent="0.3">
      <c r="A9" s="35">
        <v>7</v>
      </c>
      <c r="B9" s="65" t="s">
        <v>40</v>
      </c>
      <c r="C9" s="60" t="s">
        <v>7</v>
      </c>
      <c r="D9" s="60">
        <v>2</v>
      </c>
      <c r="E9" s="61">
        <v>22755.69</v>
      </c>
      <c r="F9" s="61">
        <v>45511.38</v>
      </c>
      <c r="G9" s="66"/>
      <c r="H9" s="30"/>
      <c r="I9" s="24"/>
      <c r="J9" s="23"/>
      <c r="K9" s="21"/>
      <c r="L9" s="23"/>
      <c r="M9" s="23"/>
      <c r="N9" s="23"/>
      <c r="O9" s="23"/>
      <c r="P9" s="23"/>
      <c r="Q9" s="21"/>
      <c r="R9" s="21"/>
      <c r="S9" s="21"/>
      <c r="T9" s="21"/>
      <c r="U9" s="21"/>
      <c r="V9" s="21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s="9" customFormat="1" ht="24.95" customHeight="1" thickBot="1" x14ac:dyDescent="0.35">
      <c r="A10" s="36">
        <v>8</v>
      </c>
      <c r="B10" s="65" t="s">
        <v>41</v>
      </c>
      <c r="C10" s="60" t="s">
        <v>6</v>
      </c>
      <c r="D10" s="60">
        <v>120</v>
      </c>
      <c r="E10" s="61">
        <v>3857.35</v>
      </c>
      <c r="F10" s="61">
        <v>462882</v>
      </c>
      <c r="G10" s="69"/>
      <c r="H10" s="30"/>
      <c r="I10" s="25"/>
      <c r="J10" s="21"/>
      <c r="K10" s="21"/>
      <c r="L10" s="23"/>
      <c r="M10" s="23"/>
      <c r="N10" s="23"/>
      <c r="O10" s="23"/>
      <c r="P10" s="23"/>
      <c r="Q10" s="21"/>
      <c r="R10" s="21"/>
      <c r="S10" s="21"/>
      <c r="T10" s="21"/>
      <c r="U10" s="21"/>
      <c r="V10" s="21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ht="24.95" customHeight="1" thickBot="1" x14ac:dyDescent="0.3">
      <c r="A11" s="37">
        <v>9</v>
      </c>
      <c r="B11" s="48" t="s">
        <v>42</v>
      </c>
      <c r="C11" s="55" t="s">
        <v>7</v>
      </c>
      <c r="D11" s="55">
        <v>64</v>
      </c>
      <c r="E11" s="57">
        <v>12216.19</v>
      </c>
      <c r="F11" s="57">
        <v>781836.16</v>
      </c>
      <c r="G11" s="14" t="s">
        <v>201</v>
      </c>
      <c r="H11" s="31">
        <f>D11*U11</f>
        <v>781836.16</v>
      </c>
      <c r="I11" s="19"/>
      <c r="J11" s="18"/>
      <c r="K11" s="18"/>
      <c r="L11" s="16"/>
      <c r="M11" s="16"/>
      <c r="N11" s="16"/>
      <c r="O11" s="16"/>
      <c r="P11" s="16"/>
      <c r="Q11" s="18"/>
      <c r="R11" s="18"/>
      <c r="S11" s="18"/>
      <c r="T11" s="18"/>
      <c r="U11" s="21">
        <v>12216.19</v>
      </c>
      <c r="V11" s="18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s="9" customFormat="1" ht="24.95" customHeight="1" thickBot="1" x14ac:dyDescent="0.35">
      <c r="A12" s="36">
        <v>10</v>
      </c>
      <c r="B12" s="65" t="s">
        <v>27</v>
      </c>
      <c r="C12" s="60" t="s">
        <v>7</v>
      </c>
      <c r="D12" s="60">
        <v>12</v>
      </c>
      <c r="E12" s="61">
        <v>71797</v>
      </c>
      <c r="F12" s="61">
        <v>861564</v>
      </c>
      <c r="G12" s="66"/>
      <c r="H12" s="23"/>
      <c r="I12" s="25"/>
      <c r="J12" s="21"/>
      <c r="K12" s="21"/>
      <c r="L12" s="23"/>
      <c r="M12" s="23"/>
      <c r="N12" s="23"/>
      <c r="O12" s="23"/>
      <c r="P12" s="23"/>
      <c r="Q12" s="21"/>
      <c r="R12" s="21"/>
      <c r="S12" s="21"/>
      <c r="T12" s="21"/>
      <c r="U12" s="21"/>
      <c r="V12" s="21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ht="24.95" customHeight="1" thickBot="1" x14ac:dyDescent="0.3">
      <c r="A13" s="37">
        <v>11</v>
      </c>
      <c r="B13" s="48" t="s">
        <v>43</v>
      </c>
      <c r="C13" s="55" t="s">
        <v>6</v>
      </c>
      <c r="D13" s="55">
        <v>10</v>
      </c>
      <c r="E13" s="57">
        <v>21169.95</v>
      </c>
      <c r="F13" s="57">
        <v>211699.5</v>
      </c>
      <c r="G13" s="14" t="s">
        <v>200</v>
      </c>
      <c r="H13" s="16">
        <f>D13*T13</f>
        <v>97240</v>
      </c>
      <c r="I13" s="17">
        <v>18040</v>
      </c>
      <c r="J13" s="18"/>
      <c r="K13" s="18"/>
      <c r="L13" s="16"/>
      <c r="M13" s="16"/>
      <c r="N13" s="16"/>
      <c r="O13" s="16"/>
      <c r="P13" s="16"/>
      <c r="Q13" s="18"/>
      <c r="R13" s="18"/>
      <c r="S13" s="18"/>
      <c r="T13" s="21">
        <v>9724</v>
      </c>
      <c r="U13" s="18"/>
      <c r="V13" s="18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>
        <v>15806</v>
      </c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4.95" customHeight="1" thickBot="1" x14ac:dyDescent="0.35">
      <c r="A14" s="32">
        <v>12</v>
      </c>
      <c r="B14" s="48" t="s">
        <v>44</v>
      </c>
      <c r="C14" s="55" t="s">
        <v>6</v>
      </c>
      <c r="D14" s="55">
        <v>10</v>
      </c>
      <c r="E14" s="57">
        <v>16334.62</v>
      </c>
      <c r="F14" s="57">
        <v>163346.20000000001</v>
      </c>
      <c r="G14" s="14" t="s">
        <v>200</v>
      </c>
      <c r="H14" s="16">
        <f>D14*T14</f>
        <v>97240</v>
      </c>
      <c r="I14" s="17">
        <v>13915</v>
      </c>
      <c r="J14" s="18"/>
      <c r="K14" s="18"/>
      <c r="L14" s="16"/>
      <c r="M14" s="16"/>
      <c r="N14" s="16"/>
      <c r="O14" s="16"/>
      <c r="P14" s="16"/>
      <c r="Q14" s="18"/>
      <c r="R14" s="18"/>
      <c r="S14" s="18"/>
      <c r="T14" s="21">
        <v>9724</v>
      </c>
      <c r="U14" s="18"/>
      <c r="V14" s="18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>
        <v>12195</v>
      </c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4.95" customHeight="1" thickBot="1" x14ac:dyDescent="0.3">
      <c r="A15" s="37">
        <v>13</v>
      </c>
      <c r="B15" s="48" t="s">
        <v>45</v>
      </c>
      <c r="C15" s="55" t="s">
        <v>6</v>
      </c>
      <c r="D15" s="55">
        <v>10</v>
      </c>
      <c r="E15" s="57">
        <v>5650.67</v>
      </c>
      <c r="F15" s="57">
        <v>56506.7</v>
      </c>
      <c r="G15" s="58" t="s">
        <v>8</v>
      </c>
      <c r="H15" s="31">
        <f>D15*AH15</f>
        <v>39610</v>
      </c>
      <c r="I15" s="17"/>
      <c r="J15" s="18"/>
      <c r="K15" s="18"/>
      <c r="L15" s="16"/>
      <c r="M15" s="16"/>
      <c r="N15" s="16"/>
      <c r="O15" s="16"/>
      <c r="P15" s="16"/>
      <c r="Q15" s="18"/>
      <c r="R15" s="18"/>
      <c r="S15" s="18"/>
      <c r="T15" s="18"/>
      <c r="U15" s="18"/>
      <c r="V15" s="18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5">
        <v>3961</v>
      </c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4.95" customHeight="1" thickBot="1" x14ac:dyDescent="0.35">
      <c r="A16" s="32">
        <v>14</v>
      </c>
      <c r="B16" s="48" t="s">
        <v>46</v>
      </c>
      <c r="C16" s="55" t="s">
        <v>6</v>
      </c>
      <c r="D16" s="55">
        <v>10</v>
      </c>
      <c r="E16" s="57">
        <v>6942.16</v>
      </c>
      <c r="F16" s="57">
        <v>69421.600000000006</v>
      </c>
      <c r="G16" s="58" t="s">
        <v>8</v>
      </c>
      <c r="H16" s="31">
        <f>D16*AH16</f>
        <v>48670</v>
      </c>
      <c r="I16" s="20"/>
      <c r="J16" s="16"/>
      <c r="K16" s="16"/>
      <c r="L16" s="16"/>
      <c r="M16" s="16"/>
      <c r="N16" s="16"/>
      <c r="O16" s="16"/>
      <c r="P16" s="16"/>
      <c r="Q16" s="18"/>
      <c r="R16" s="18"/>
      <c r="S16" s="18"/>
      <c r="T16" s="18"/>
      <c r="U16" s="18"/>
      <c r="V16" s="18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5">
        <v>4867</v>
      </c>
      <c r="AI16" s="2"/>
      <c r="AJ16" s="2"/>
      <c r="AK16" s="2"/>
      <c r="AL16" s="2"/>
      <c r="AM16" s="2"/>
      <c r="AN16" s="2"/>
      <c r="AO16" s="2"/>
      <c r="AP16" s="2"/>
      <c r="AQ16" s="2"/>
    </row>
    <row r="17" spans="1:43" s="9" customFormat="1" ht="24.95" customHeight="1" thickBot="1" x14ac:dyDescent="0.3">
      <c r="A17" s="35">
        <v>15</v>
      </c>
      <c r="B17" s="65" t="s">
        <v>47</v>
      </c>
      <c r="C17" s="60" t="s">
        <v>6</v>
      </c>
      <c r="D17" s="60">
        <v>15</v>
      </c>
      <c r="E17" s="61">
        <v>58850</v>
      </c>
      <c r="F17" s="61">
        <v>882750</v>
      </c>
      <c r="G17" s="66"/>
      <c r="H17" s="28"/>
      <c r="I17" s="26"/>
      <c r="J17" s="23"/>
      <c r="K17" s="23"/>
      <c r="L17" s="23"/>
      <c r="M17" s="23"/>
      <c r="N17" s="23"/>
      <c r="O17" s="23"/>
      <c r="P17" s="23"/>
      <c r="Q17" s="21"/>
      <c r="R17" s="21"/>
      <c r="S17" s="21"/>
      <c r="T17" s="21"/>
      <c r="U17" s="21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ht="24.95" customHeight="1" thickBot="1" x14ac:dyDescent="0.35">
      <c r="A18" s="32">
        <v>16</v>
      </c>
      <c r="B18" s="48" t="s">
        <v>48</v>
      </c>
      <c r="C18" s="55" t="s">
        <v>7</v>
      </c>
      <c r="D18" s="55">
        <v>3</v>
      </c>
      <c r="E18" s="57">
        <v>58500</v>
      </c>
      <c r="F18" s="57">
        <v>175500</v>
      </c>
      <c r="G18" s="58" t="s">
        <v>206</v>
      </c>
      <c r="H18" s="27">
        <f>D18*AA18</f>
        <v>36000</v>
      </c>
      <c r="I18" s="20"/>
      <c r="J18" s="16"/>
      <c r="K18" s="16"/>
      <c r="L18" s="16"/>
      <c r="M18" s="16"/>
      <c r="N18" s="16"/>
      <c r="O18" s="16"/>
      <c r="P18" s="16"/>
      <c r="Q18" s="18"/>
      <c r="R18" s="18"/>
      <c r="S18" s="18"/>
      <c r="T18" s="18"/>
      <c r="U18" s="18"/>
      <c r="V18" s="18"/>
      <c r="W18" s="2"/>
      <c r="X18" s="2"/>
      <c r="Y18" s="2"/>
      <c r="Z18" s="2"/>
      <c r="AA18" s="15">
        <v>12000</v>
      </c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4.95" customHeight="1" thickBot="1" x14ac:dyDescent="0.3">
      <c r="A19" s="37">
        <v>17</v>
      </c>
      <c r="B19" s="48" t="s">
        <v>49</v>
      </c>
      <c r="C19" s="55" t="s">
        <v>6</v>
      </c>
      <c r="D19" s="55">
        <v>20</v>
      </c>
      <c r="E19" s="57">
        <v>24610</v>
      </c>
      <c r="F19" s="57">
        <v>492200</v>
      </c>
      <c r="G19" s="13" t="s">
        <v>195</v>
      </c>
      <c r="H19" s="1">
        <f>D19*N19</f>
        <v>330000</v>
      </c>
      <c r="I19" s="20"/>
      <c r="J19" s="16"/>
      <c r="K19" s="16"/>
      <c r="L19" s="16"/>
      <c r="M19" s="16"/>
      <c r="N19" s="23">
        <v>16500</v>
      </c>
      <c r="O19" s="16"/>
      <c r="P19" s="16"/>
      <c r="Q19" s="18"/>
      <c r="R19" s="18"/>
      <c r="S19" s="18"/>
      <c r="T19" s="18"/>
      <c r="U19" s="18"/>
      <c r="V19" s="18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4.95" customHeight="1" thickBot="1" x14ac:dyDescent="0.35">
      <c r="A20" s="32">
        <v>18</v>
      </c>
      <c r="B20" s="48" t="s">
        <v>50</v>
      </c>
      <c r="C20" s="55" t="s">
        <v>7</v>
      </c>
      <c r="D20" s="56">
        <v>1060</v>
      </c>
      <c r="E20" s="55">
        <v>221.49</v>
      </c>
      <c r="F20" s="57">
        <v>234779.4</v>
      </c>
      <c r="G20" s="58" t="s">
        <v>216</v>
      </c>
      <c r="H20" s="27">
        <f>D20*AL20</f>
        <v>180200</v>
      </c>
      <c r="I20" s="20"/>
      <c r="J20" s="16"/>
      <c r="K20" s="16"/>
      <c r="L20" s="16"/>
      <c r="M20" s="16"/>
      <c r="N20" s="16"/>
      <c r="O20" s="16"/>
      <c r="P20" s="16"/>
      <c r="Q20" s="18"/>
      <c r="R20" s="18"/>
      <c r="S20" s="18"/>
      <c r="T20" s="18"/>
      <c r="U20" s="18"/>
      <c r="V20" s="18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15">
        <v>170</v>
      </c>
      <c r="AM20" s="2"/>
      <c r="AN20" s="2"/>
      <c r="AO20" s="2"/>
      <c r="AP20" s="2"/>
      <c r="AQ20" s="2"/>
    </row>
    <row r="21" spans="1:43" s="9" customFormat="1" ht="24.95" customHeight="1" thickBot="1" x14ac:dyDescent="0.3">
      <c r="A21" s="35">
        <v>19</v>
      </c>
      <c r="B21" s="65" t="s">
        <v>51</v>
      </c>
      <c r="C21" s="60" t="s">
        <v>7</v>
      </c>
      <c r="D21" s="60">
        <v>100</v>
      </c>
      <c r="E21" s="60">
        <v>128.4</v>
      </c>
      <c r="F21" s="61">
        <v>12840</v>
      </c>
      <c r="G21" s="66"/>
      <c r="H21" s="28"/>
      <c r="I21" s="26"/>
      <c r="J21" s="23"/>
      <c r="K21" s="23"/>
      <c r="L21" s="23"/>
      <c r="M21" s="23"/>
      <c r="N21" s="23"/>
      <c r="O21" s="23"/>
      <c r="P21" s="23"/>
      <c r="Q21" s="21"/>
      <c r="R21" s="21"/>
      <c r="S21" s="21"/>
      <c r="T21" s="21"/>
      <c r="U21" s="21"/>
      <c r="V21" s="21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9" customFormat="1" ht="24.95" customHeight="1" thickBot="1" x14ac:dyDescent="0.35">
      <c r="A22" s="36">
        <v>20</v>
      </c>
      <c r="B22" s="65" t="s">
        <v>14</v>
      </c>
      <c r="C22" s="60" t="s">
        <v>6</v>
      </c>
      <c r="D22" s="60">
        <v>500</v>
      </c>
      <c r="E22" s="60">
        <v>456</v>
      </c>
      <c r="F22" s="61">
        <v>228000</v>
      </c>
      <c r="G22" s="66"/>
      <c r="H22" s="28"/>
      <c r="I22" s="26"/>
      <c r="J22" s="23"/>
      <c r="K22" s="23"/>
      <c r="L22" s="23"/>
      <c r="M22" s="23"/>
      <c r="N22" s="23"/>
      <c r="O22" s="23"/>
      <c r="P22" s="23"/>
      <c r="Q22" s="21"/>
      <c r="R22" s="21"/>
      <c r="S22" s="21"/>
      <c r="T22" s="21"/>
      <c r="U22" s="21"/>
      <c r="V22" s="21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9" customFormat="1" ht="24.95" customHeight="1" thickBot="1" x14ac:dyDescent="0.3">
      <c r="A23" s="35">
        <v>21</v>
      </c>
      <c r="B23" s="65" t="s">
        <v>52</v>
      </c>
      <c r="C23" s="60" t="s">
        <v>6</v>
      </c>
      <c r="D23" s="60">
        <v>1</v>
      </c>
      <c r="E23" s="60">
        <v>13000</v>
      </c>
      <c r="F23" s="61">
        <v>13000</v>
      </c>
      <c r="G23" s="66"/>
      <c r="H23" s="30"/>
      <c r="I23" s="26"/>
      <c r="J23" s="23"/>
      <c r="K23" s="23"/>
      <c r="L23" s="23"/>
      <c r="M23" s="23"/>
      <c r="N23" s="23"/>
      <c r="O23" s="23"/>
      <c r="P23" s="23"/>
      <c r="Q23" s="21"/>
      <c r="R23" s="21"/>
      <c r="S23" s="21"/>
      <c r="T23" s="21"/>
      <c r="U23" s="21"/>
      <c r="V23" s="21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9" customFormat="1" ht="24.95" customHeight="1" thickBot="1" x14ac:dyDescent="0.35">
      <c r="A24" s="36">
        <v>22</v>
      </c>
      <c r="B24" s="65" t="s">
        <v>53</v>
      </c>
      <c r="C24" s="60" t="s">
        <v>6</v>
      </c>
      <c r="D24" s="60">
        <v>3</v>
      </c>
      <c r="E24" s="61">
        <v>89387.8</v>
      </c>
      <c r="F24" s="61">
        <v>268163.40000000002</v>
      </c>
      <c r="G24" s="69"/>
      <c r="H24" s="28"/>
      <c r="I24" s="26"/>
      <c r="J24" s="23"/>
      <c r="K24" s="23"/>
      <c r="L24" s="23"/>
      <c r="M24" s="23"/>
      <c r="N24" s="23"/>
      <c r="O24" s="23"/>
      <c r="P24" s="23"/>
      <c r="Q24" s="21"/>
      <c r="R24" s="21"/>
      <c r="S24" s="21"/>
      <c r="T24" s="21"/>
      <c r="U24" s="21"/>
      <c r="V24" s="21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9" customFormat="1" ht="24.95" customHeight="1" thickBot="1" x14ac:dyDescent="0.3">
      <c r="A25" s="35">
        <v>23</v>
      </c>
      <c r="B25" s="65" t="s">
        <v>54</v>
      </c>
      <c r="C25" s="60" t="s">
        <v>6</v>
      </c>
      <c r="D25" s="60">
        <v>30</v>
      </c>
      <c r="E25" s="61">
        <v>4280</v>
      </c>
      <c r="F25" s="61">
        <v>128400</v>
      </c>
      <c r="G25" s="66"/>
      <c r="H25" s="28"/>
      <c r="I25" s="26"/>
      <c r="J25" s="23"/>
      <c r="K25" s="23"/>
      <c r="L25" s="23"/>
      <c r="M25" s="23"/>
      <c r="N25" s="23"/>
      <c r="O25" s="23"/>
      <c r="P25" s="23"/>
      <c r="Q25" s="21"/>
      <c r="R25" s="21"/>
      <c r="S25" s="21"/>
      <c r="T25" s="21"/>
      <c r="U25" s="21"/>
      <c r="V25" s="21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ht="24.95" customHeight="1" thickBot="1" x14ac:dyDescent="0.35">
      <c r="A26" s="32">
        <v>24</v>
      </c>
      <c r="B26" s="48" t="s">
        <v>55</v>
      </c>
      <c r="C26" s="55" t="s">
        <v>6</v>
      </c>
      <c r="D26" s="55">
        <v>40</v>
      </c>
      <c r="E26" s="55">
        <v>417.3</v>
      </c>
      <c r="F26" s="57">
        <v>16692</v>
      </c>
      <c r="G26" s="13" t="s">
        <v>193</v>
      </c>
      <c r="H26" s="1">
        <f>D26*L26</f>
        <v>15280</v>
      </c>
      <c r="I26" s="20"/>
      <c r="J26" s="16"/>
      <c r="K26" s="16"/>
      <c r="L26" s="23">
        <v>382</v>
      </c>
      <c r="M26" s="16"/>
      <c r="N26" s="16"/>
      <c r="O26" s="16"/>
      <c r="P26" s="16"/>
      <c r="Q26" s="18"/>
      <c r="R26" s="18"/>
      <c r="S26" s="18"/>
      <c r="T26" s="18"/>
      <c r="U26" s="18"/>
      <c r="V26" s="18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s="9" customFormat="1" ht="24.95" customHeight="1" thickBot="1" x14ac:dyDescent="0.3">
      <c r="A27" s="35">
        <v>25</v>
      </c>
      <c r="B27" s="65" t="s">
        <v>56</v>
      </c>
      <c r="C27" s="60" t="s">
        <v>7</v>
      </c>
      <c r="D27" s="60">
        <v>1</v>
      </c>
      <c r="E27" s="61">
        <v>1284</v>
      </c>
      <c r="F27" s="61">
        <v>1284</v>
      </c>
      <c r="G27" s="69"/>
      <c r="H27" s="28"/>
      <c r="I27" s="26"/>
      <c r="J27" s="23"/>
      <c r="K27" s="23"/>
      <c r="L27" s="23"/>
      <c r="M27" s="23"/>
      <c r="N27" s="23"/>
      <c r="O27" s="23"/>
      <c r="P27" s="23"/>
      <c r="Q27" s="21"/>
      <c r="R27" s="21"/>
      <c r="S27" s="21"/>
      <c r="T27" s="21"/>
      <c r="U27" s="21"/>
      <c r="V27" s="21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9" customFormat="1" ht="24.95" customHeight="1" thickBot="1" x14ac:dyDescent="0.35">
      <c r="A28" s="36">
        <v>26</v>
      </c>
      <c r="B28" s="65" t="s">
        <v>57</v>
      </c>
      <c r="C28" s="60" t="s">
        <v>7</v>
      </c>
      <c r="D28" s="60">
        <v>20</v>
      </c>
      <c r="E28" s="61">
        <v>16050</v>
      </c>
      <c r="F28" s="61">
        <v>321000</v>
      </c>
      <c r="G28" s="66"/>
      <c r="H28" s="28"/>
      <c r="I28" s="26"/>
      <c r="J28" s="23"/>
      <c r="K28" s="23"/>
      <c r="L28" s="23"/>
      <c r="M28" s="23"/>
      <c r="N28" s="23"/>
      <c r="O28" s="23"/>
      <c r="P28" s="23"/>
      <c r="Q28" s="21"/>
      <c r="R28" s="21"/>
      <c r="S28" s="21"/>
      <c r="T28" s="21"/>
      <c r="U28" s="21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9" customFormat="1" ht="24.95" customHeight="1" thickBot="1" x14ac:dyDescent="0.3">
      <c r="A29" s="35">
        <v>27</v>
      </c>
      <c r="B29" s="65" t="s">
        <v>19</v>
      </c>
      <c r="C29" s="60" t="s">
        <v>7</v>
      </c>
      <c r="D29" s="60">
        <v>38</v>
      </c>
      <c r="E29" s="61">
        <v>5243</v>
      </c>
      <c r="F29" s="61">
        <v>199234</v>
      </c>
      <c r="G29" s="62"/>
      <c r="H29" s="28"/>
      <c r="I29" s="26"/>
      <c r="J29" s="23"/>
      <c r="K29" s="23"/>
      <c r="L29" s="23"/>
      <c r="M29" s="23"/>
      <c r="N29" s="23"/>
      <c r="O29" s="23"/>
      <c r="P29" s="23"/>
      <c r="Q29" s="21"/>
      <c r="R29" s="21"/>
      <c r="S29" s="21"/>
      <c r="T29" s="21"/>
      <c r="U29" s="21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ht="24.95" customHeight="1" thickBot="1" x14ac:dyDescent="0.35">
      <c r="A30" s="32">
        <v>28</v>
      </c>
      <c r="B30" s="49" t="s">
        <v>58</v>
      </c>
      <c r="C30" s="55" t="s">
        <v>7</v>
      </c>
      <c r="D30" s="55">
        <v>495</v>
      </c>
      <c r="E30" s="57">
        <v>4269.3</v>
      </c>
      <c r="F30" s="57">
        <v>2113303.5</v>
      </c>
      <c r="G30" s="58" t="s">
        <v>205</v>
      </c>
      <c r="H30" s="27">
        <f>D30*Z30</f>
        <v>2103750</v>
      </c>
      <c r="I30" s="20"/>
      <c r="J30" s="16"/>
      <c r="K30" s="16"/>
      <c r="L30" s="16"/>
      <c r="M30" s="16"/>
      <c r="N30" s="16"/>
      <c r="O30" s="16"/>
      <c r="P30" s="16"/>
      <c r="Q30" s="18"/>
      <c r="R30" s="18"/>
      <c r="S30" s="18"/>
      <c r="T30" s="18"/>
      <c r="U30" s="18"/>
      <c r="V30" s="18"/>
      <c r="W30" s="2"/>
      <c r="X30" s="2"/>
      <c r="Y30" s="2"/>
      <c r="Z30" s="15">
        <v>4250</v>
      </c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4.95" customHeight="1" thickBot="1" x14ac:dyDescent="0.3">
      <c r="A31" s="37">
        <v>29</v>
      </c>
      <c r="B31" s="49" t="s">
        <v>59</v>
      </c>
      <c r="C31" s="55" t="s">
        <v>7</v>
      </c>
      <c r="D31" s="55">
        <v>2</v>
      </c>
      <c r="E31" s="57">
        <v>1337500</v>
      </c>
      <c r="F31" s="57">
        <v>2675000</v>
      </c>
      <c r="G31" s="14" t="s">
        <v>23</v>
      </c>
      <c r="H31" s="27">
        <f>D31*Q31</f>
        <v>2675000</v>
      </c>
      <c r="I31" s="20"/>
      <c r="J31" s="16"/>
      <c r="K31" s="16"/>
      <c r="L31" s="16"/>
      <c r="M31" s="16"/>
      <c r="N31" s="16"/>
      <c r="O31" s="16"/>
      <c r="P31" s="16"/>
      <c r="Q31" s="21">
        <v>1337500</v>
      </c>
      <c r="R31" s="18"/>
      <c r="S31" s="18"/>
      <c r="T31" s="18"/>
      <c r="U31" s="18"/>
      <c r="V31" s="18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K31" s="2"/>
      <c r="AL31" s="2"/>
      <c r="AM31" s="2"/>
      <c r="AN31" s="2"/>
      <c r="AO31" s="2"/>
      <c r="AP31" s="2"/>
      <c r="AQ31" s="2"/>
    </row>
    <row r="32" spans="1:43" ht="24.95" customHeight="1" thickBot="1" x14ac:dyDescent="0.35">
      <c r="A32" s="32">
        <v>30</v>
      </c>
      <c r="B32" s="47" t="s">
        <v>60</v>
      </c>
      <c r="C32" s="53" t="s">
        <v>7</v>
      </c>
      <c r="D32" s="53">
        <v>5</v>
      </c>
      <c r="E32" s="54">
        <v>342400</v>
      </c>
      <c r="F32" s="54">
        <v>1712000</v>
      </c>
      <c r="G32" s="51"/>
      <c r="H32" s="27"/>
      <c r="I32" s="20"/>
      <c r="J32" s="16"/>
      <c r="K32" s="16"/>
      <c r="L32" s="16"/>
      <c r="M32" s="16"/>
      <c r="N32" s="16"/>
      <c r="O32" s="16"/>
      <c r="P32" s="16"/>
      <c r="Q32" s="18"/>
      <c r="R32" s="18"/>
      <c r="S32" s="18"/>
      <c r="T32" s="18"/>
      <c r="U32" s="18"/>
      <c r="V32" s="18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74">
        <v>342000</v>
      </c>
      <c r="AK32" s="2"/>
      <c r="AL32" s="2"/>
      <c r="AM32" s="2"/>
      <c r="AN32" s="2"/>
      <c r="AO32" s="2"/>
      <c r="AP32" s="2"/>
      <c r="AQ32" s="2"/>
    </row>
    <row r="33" spans="1:43" ht="24.95" customHeight="1" thickBot="1" x14ac:dyDescent="0.3">
      <c r="A33" s="37">
        <v>31</v>
      </c>
      <c r="B33" s="48" t="s">
        <v>61</v>
      </c>
      <c r="C33" s="55" t="s">
        <v>7</v>
      </c>
      <c r="D33" s="55">
        <v>5</v>
      </c>
      <c r="E33" s="57">
        <v>342400</v>
      </c>
      <c r="F33" s="57">
        <v>1712000</v>
      </c>
      <c r="G33" s="50"/>
      <c r="H33" s="27"/>
      <c r="I33" s="20"/>
      <c r="J33" s="16"/>
      <c r="K33" s="16"/>
      <c r="L33" s="16"/>
      <c r="M33" s="16"/>
      <c r="N33" s="16"/>
      <c r="O33" s="16"/>
      <c r="P33" s="16"/>
      <c r="Q33" s="18"/>
      <c r="R33" s="18"/>
      <c r="S33" s="18"/>
      <c r="T33" s="18"/>
      <c r="U33" s="18"/>
      <c r="V33" s="18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74">
        <v>342000</v>
      </c>
      <c r="AK33" s="2"/>
      <c r="AL33" s="2"/>
      <c r="AM33" s="2"/>
      <c r="AN33" s="2"/>
      <c r="AO33" s="2"/>
      <c r="AP33" s="2"/>
      <c r="AQ33" s="2"/>
    </row>
    <row r="34" spans="1:43" ht="24.95" customHeight="1" thickBot="1" x14ac:dyDescent="0.35">
      <c r="A34" s="32">
        <v>32</v>
      </c>
      <c r="B34" s="48" t="s">
        <v>62</v>
      </c>
      <c r="C34" s="55" t="s">
        <v>7</v>
      </c>
      <c r="D34" s="55">
        <v>2</v>
      </c>
      <c r="E34" s="57">
        <v>214000</v>
      </c>
      <c r="F34" s="57">
        <v>428000</v>
      </c>
      <c r="G34" s="14" t="s">
        <v>23</v>
      </c>
      <c r="H34" s="27">
        <f t="shared" ref="H34:H35" si="0">D34*Q34</f>
        <v>428000</v>
      </c>
      <c r="I34" s="20"/>
      <c r="J34" s="16"/>
      <c r="K34" s="16"/>
      <c r="L34" s="16"/>
      <c r="M34" s="16"/>
      <c r="N34" s="16"/>
      <c r="O34" s="16"/>
      <c r="P34" s="16"/>
      <c r="Q34" s="21">
        <v>214000</v>
      </c>
      <c r="R34" s="18"/>
      <c r="S34" s="18"/>
      <c r="T34" s="18"/>
      <c r="U34" s="18"/>
      <c r="V34" s="18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4.95" customHeight="1" thickBot="1" x14ac:dyDescent="0.3">
      <c r="A35" s="37">
        <v>33</v>
      </c>
      <c r="B35" s="48" t="s">
        <v>63</v>
      </c>
      <c r="C35" s="55" t="s">
        <v>7</v>
      </c>
      <c r="D35" s="55">
        <v>50</v>
      </c>
      <c r="E35" s="57">
        <v>19260</v>
      </c>
      <c r="F35" s="57">
        <v>963000</v>
      </c>
      <c r="G35" s="14" t="s">
        <v>23</v>
      </c>
      <c r="H35" s="27">
        <f t="shared" si="0"/>
        <v>963000</v>
      </c>
      <c r="I35" s="20"/>
      <c r="J35" s="16"/>
      <c r="K35" s="16"/>
      <c r="L35" s="16"/>
      <c r="M35" s="16"/>
      <c r="N35" s="16"/>
      <c r="O35" s="16"/>
      <c r="P35" s="16"/>
      <c r="Q35" s="21">
        <v>19260</v>
      </c>
      <c r="R35" s="18"/>
      <c r="S35" s="18"/>
      <c r="T35" s="18"/>
      <c r="U35" s="18"/>
      <c r="V35" s="18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4.95" customHeight="1" thickBot="1" x14ac:dyDescent="0.35">
      <c r="A36" s="32">
        <v>34</v>
      </c>
      <c r="B36" s="48" t="s">
        <v>64</v>
      </c>
      <c r="C36" s="55" t="s">
        <v>7</v>
      </c>
      <c r="D36" s="55">
        <v>15</v>
      </c>
      <c r="E36" s="57">
        <v>18083</v>
      </c>
      <c r="F36" s="57">
        <v>271245</v>
      </c>
      <c r="G36" s="58" t="s">
        <v>205</v>
      </c>
      <c r="H36" s="27">
        <f>D36*Z36</f>
        <v>270000</v>
      </c>
      <c r="I36" s="20"/>
      <c r="J36" s="16"/>
      <c r="K36" s="16"/>
      <c r="L36" s="16"/>
      <c r="M36" s="16"/>
      <c r="N36" s="16"/>
      <c r="O36" s="16"/>
      <c r="P36" s="16"/>
      <c r="R36" s="18"/>
      <c r="S36" s="18"/>
      <c r="T36" s="18"/>
      <c r="U36" s="18"/>
      <c r="V36" s="18"/>
      <c r="W36" s="2"/>
      <c r="X36" s="2"/>
      <c r="Y36" s="2"/>
      <c r="Z36" s="15">
        <v>18000</v>
      </c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4.95" customHeight="1" thickBot="1" x14ac:dyDescent="0.3">
      <c r="A37" s="37">
        <v>35</v>
      </c>
      <c r="B37" s="48" t="s">
        <v>65</v>
      </c>
      <c r="C37" s="55" t="s">
        <v>7</v>
      </c>
      <c r="D37" s="55">
        <v>2</v>
      </c>
      <c r="E37" s="57">
        <v>395900</v>
      </c>
      <c r="F37" s="57">
        <v>791800</v>
      </c>
      <c r="G37" s="14" t="s">
        <v>23</v>
      </c>
      <c r="H37" s="27">
        <f>D37*Q37</f>
        <v>614000</v>
      </c>
      <c r="I37" s="20"/>
      <c r="J37" s="16"/>
      <c r="K37" s="16"/>
      <c r="L37" s="16"/>
      <c r="M37" s="16"/>
      <c r="N37" s="16"/>
      <c r="O37" s="16"/>
      <c r="P37" s="16"/>
      <c r="Q37" s="21">
        <v>307000</v>
      </c>
      <c r="R37" s="18"/>
      <c r="S37" s="18"/>
      <c r="T37" s="18"/>
      <c r="U37" s="18"/>
      <c r="V37" s="18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s="9" customFormat="1" ht="24.95" customHeight="1" thickBot="1" x14ac:dyDescent="0.35">
      <c r="A38" s="36">
        <v>36</v>
      </c>
      <c r="B38" s="65" t="s">
        <v>66</v>
      </c>
      <c r="C38" s="60" t="s">
        <v>7</v>
      </c>
      <c r="D38" s="60">
        <v>400</v>
      </c>
      <c r="E38" s="60">
        <v>217.21</v>
      </c>
      <c r="F38" s="61">
        <v>86884</v>
      </c>
      <c r="G38" s="62"/>
      <c r="H38" s="28"/>
      <c r="I38" s="26"/>
      <c r="J38" s="23"/>
      <c r="K38" s="23"/>
      <c r="L38" s="23"/>
      <c r="M38" s="23"/>
      <c r="N38" s="23"/>
      <c r="O38" s="23"/>
      <c r="P38" s="23"/>
      <c r="Q38" s="21"/>
      <c r="R38" s="21"/>
      <c r="S38" s="21"/>
      <c r="T38" s="21"/>
      <c r="U38" s="21"/>
      <c r="V38" s="21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ht="24.95" customHeight="1" thickBot="1" x14ac:dyDescent="0.3">
      <c r="A39" s="37">
        <v>37</v>
      </c>
      <c r="B39" s="48" t="s">
        <v>67</v>
      </c>
      <c r="C39" s="55" t="s">
        <v>7</v>
      </c>
      <c r="D39" s="55">
        <v>400</v>
      </c>
      <c r="E39" s="55">
        <v>217.21</v>
      </c>
      <c r="F39" s="57">
        <v>86884</v>
      </c>
      <c r="G39" s="58" t="s">
        <v>8</v>
      </c>
      <c r="H39" s="31">
        <f>D39*AH39</f>
        <v>22800</v>
      </c>
      <c r="I39" s="20"/>
      <c r="J39" s="16"/>
      <c r="K39" s="16"/>
      <c r="L39" s="16"/>
      <c r="M39" s="16"/>
      <c r="N39" s="16"/>
      <c r="O39" s="16"/>
      <c r="P39" s="16"/>
      <c r="Q39" s="18"/>
      <c r="R39" s="18"/>
      <c r="S39" s="18"/>
      <c r="T39" s="18"/>
      <c r="U39" s="18"/>
      <c r="V39" s="18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5">
        <v>57</v>
      </c>
      <c r="AI39" s="2"/>
      <c r="AJ39" s="2">
        <v>217</v>
      </c>
      <c r="AK39" s="2"/>
      <c r="AL39" s="2"/>
      <c r="AM39" s="2"/>
      <c r="AN39" s="2"/>
      <c r="AO39" s="2"/>
      <c r="AP39" s="2"/>
      <c r="AQ39" s="2"/>
    </row>
    <row r="40" spans="1:43" s="9" customFormat="1" ht="24.95" customHeight="1" thickBot="1" x14ac:dyDescent="0.35">
      <c r="A40" s="36">
        <v>38</v>
      </c>
      <c r="B40" s="65" t="s">
        <v>17</v>
      </c>
      <c r="C40" s="60" t="s">
        <v>7</v>
      </c>
      <c r="D40" s="60">
        <v>50</v>
      </c>
      <c r="E40" s="61">
        <v>1594.3</v>
      </c>
      <c r="F40" s="61">
        <v>79715</v>
      </c>
      <c r="G40" s="66"/>
      <c r="H40" s="28"/>
      <c r="I40" s="26"/>
      <c r="J40" s="23"/>
      <c r="K40" s="23"/>
      <c r="L40" s="23"/>
      <c r="M40" s="23"/>
      <c r="N40" s="23"/>
      <c r="O40" s="23"/>
      <c r="P40" s="23"/>
      <c r="Q40" s="21"/>
      <c r="R40" s="21"/>
      <c r="S40" s="21"/>
      <c r="T40" s="21"/>
      <c r="U40" s="21"/>
      <c r="V40" s="21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ht="24.95" customHeight="1" thickBot="1" x14ac:dyDescent="0.3">
      <c r="A41" s="37">
        <v>39</v>
      </c>
      <c r="B41" s="48" t="s">
        <v>68</v>
      </c>
      <c r="C41" s="55" t="s">
        <v>7</v>
      </c>
      <c r="D41" s="55">
        <v>200</v>
      </c>
      <c r="E41" s="57">
        <v>4280</v>
      </c>
      <c r="F41" s="57">
        <v>856000</v>
      </c>
      <c r="G41" s="14" t="s">
        <v>201</v>
      </c>
      <c r="H41" s="31">
        <f>D41*U41</f>
        <v>720000</v>
      </c>
      <c r="I41" s="20"/>
      <c r="J41" s="16"/>
      <c r="K41" s="16"/>
      <c r="L41" s="16"/>
      <c r="M41" s="16"/>
      <c r="N41" s="16"/>
      <c r="O41" s="16"/>
      <c r="P41" s="16"/>
      <c r="Q41" s="18"/>
      <c r="R41" s="18"/>
      <c r="S41" s="18"/>
      <c r="T41" s="18"/>
      <c r="U41" s="21">
        <v>3600</v>
      </c>
      <c r="V41" s="18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4.95" customHeight="1" thickBot="1" x14ac:dyDescent="0.35">
      <c r="A42" s="32">
        <v>40</v>
      </c>
      <c r="B42" s="48" t="s">
        <v>29</v>
      </c>
      <c r="C42" s="55" t="s">
        <v>7</v>
      </c>
      <c r="D42" s="55">
        <v>1</v>
      </c>
      <c r="E42" s="57">
        <v>160874.5</v>
      </c>
      <c r="F42" s="57">
        <v>160874.5</v>
      </c>
      <c r="G42" s="58" t="s">
        <v>208</v>
      </c>
      <c r="H42" s="46">
        <f>D42*AC42</f>
        <v>160850</v>
      </c>
      <c r="I42" s="20"/>
      <c r="J42" s="16"/>
      <c r="K42" s="16"/>
      <c r="L42" s="16"/>
      <c r="M42" s="16"/>
      <c r="N42" s="16"/>
      <c r="O42" s="16"/>
      <c r="P42" s="16"/>
      <c r="Q42" s="18"/>
      <c r="R42" s="18"/>
      <c r="S42" s="18"/>
      <c r="T42" s="18"/>
      <c r="U42" s="18"/>
      <c r="V42" s="18"/>
      <c r="W42" s="2"/>
      <c r="X42" s="2"/>
      <c r="Y42" s="2"/>
      <c r="Z42" s="2"/>
      <c r="AA42" s="2"/>
      <c r="AB42" s="2"/>
      <c r="AC42" s="15">
        <v>160850</v>
      </c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4.95" customHeight="1" thickBot="1" x14ac:dyDescent="0.3">
      <c r="A43" s="37">
        <v>41</v>
      </c>
      <c r="B43" s="48" t="s">
        <v>13</v>
      </c>
      <c r="C43" s="55" t="s">
        <v>7</v>
      </c>
      <c r="D43" s="55">
        <v>13</v>
      </c>
      <c r="E43" s="57">
        <v>124120</v>
      </c>
      <c r="F43" s="57">
        <v>1613560</v>
      </c>
      <c r="G43" s="58" t="s">
        <v>210</v>
      </c>
      <c r="H43" s="46">
        <f>D43*AE43</f>
        <v>1612000</v>
      </c>
      <c r="I43" s="20"/>
      <c r="J43" s="16"/>
      <c r="K43" s="16"/>
      <c r="L43" s="16"/>
      <c r="M43" s="16"/>
      <c r="N43" s="16"/>
      <c r="O43" s="16"/>
      <c r="P43" s="16"/>
      <c r="Q43" s="18"/>
      <c r="R43" s="18"/>
      <c r="S43" s="18"/>
      <c r="T43" s="18"/>
      <c r="U43" s="18"/>
      <c r="V43" s="18"/>
      <c r="W43" s="2"/>
      <c r="X43" s="2"/>
      <c r="Y43" s="2"/>
      <c r="Z43" s="2"/>
      <c r="AA43" s="2"/>
      <c r="AB43" s="2"/>
      <c r="AC43" s="2"/>
      <c r="AD43" s="2"/>
      <c r="AE43" s="15">
        <v>124000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s="9" customFormat="1" ht="24.95" customHeight="1" thickBot="1" x14ac:dyDescent="0.35">
      <c r="A44" s="36">
        <v>42</v>
      </c>
      <c r="B44" s="65" t="s">
        <v>28</v>
      </c>
      <c r="C44" s="60" t="s">
        <v>7</v>
      </c>
      <c r="D44" s="60">
        <v>5</v>
      </c>
      <c r="E44" s="61">
        <v>67410</v>
      </c>
      <c r="F44" s="61">
        <v>337050</v>
      </c>
      <c r="G44" s="66"/>
      <c r="H44" s="29"/>
      <c r="I44" s="26"/>
      <c r="J44" s="23"/>
      <c r="K44" s="23"/>
      <c r="L44" s="23"/>
      <c r="M44" s="23"/>
      <c r="N44" s="23"/>
      <c r="O44" s="23"/>
      <c r="P44" s="23"/>
      <c r="Q44" s="21"/>
      <c r="R44" s="21"/>
      <c r="S44" s="21"/>
      <c r="T44" s="21"/>
      <c r="U44" s="21"/>
      <c r="V44" s="21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ht="24.95" customHeight="1" thickBot="1" x14ac:dyDescent="0.3">
      <c r="A45" s="37">
        <v>43</v>
      </c>
      <c r="B45" s="48" t="s">
        <v>69</v>
      </c>
      <c r="C45" s="55" t="s">
        <v>7</v>
      </c>
      <c r="D45" s="55">
        <v>60</v>
      </c>
      <c r="E45" s="57">
        <v>20330</v>
      </c>
      <c r="F45" s="57">
        <v>1219800</v>
      </c>
      <c r="G45" s="14" t="s">
        <v>23</v>
      </c>
      <c r="H45" s="27">
        <f>D45*Q45</f>
        <v>1219800</v>
      </c>
      <c r="I45" s="20"/>
      <c r="J45" s="16"/>
      <c r="K45" s="16"/>
      <c r="L45" s="16"/>
      <c r="M45" s="16"/>
      <c r="N45" s="16"/>
      <c r="O45" s="16"/>
      <c r="P45" s="16"/>
      <c r="Q45" s="21">
        <v>20330</v>
      </c>
      <c r="R45" s="18"/>
      <c r="S45" s="18"/>
      <c r="T45" s="18"/>
      <c r="U45" s="18"/>
      <c r="V45" s="18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4.95" customHeight="1" thickBot="1" x14ac:dyDescent="0.35">
      <c r="A46" s="32">
        <v>44</v>
      </c>
      <c r="B46" s="48" t="s">
        <v>70</v>
      </c>
      <c r="C46" s="55" t="s">
        <v>7</v>
      </c>
      <c r="D46" s="55">
        <v>20</v>
      </c>
      <c r="E46" s="57">
        <v>91000</v>
      </c>
      <c r="F46" s="57">
        <v>1820000</v>
      </c>
      <c r="G46" s="58" t="s">
        <v>210</v>
      </c>
      <c r="H46" s="46">
        <f>D46*AE46</f>
        <v>1820000</v>
      </c>
      <c r="I46" s="20"/>
      <c r="J46" s="16"/>
      <c r="K46" s="16"/>
      <c r="L46" s="18"/>
      <c r="M46" s="16"/>
      <c r="N46" s="16"/>
      <c r="O46" s="16"/>
      <c r="P46" s="16"/>
      <c r="Q46" s="18"/>
      <c r="R46" s="18"/>
      <c r="S46" s="18"/>
      <c r="T46" s="18"/>
      <c r="U46" s="18"/>
      <c r="V46" s="18"/>
      <c r="W46" s="2"/>
      <c r="X46" s="2"/>
      <c r="Y46" s="2"/>
      <c r="Z46" s="2"/>
      <c r="AA46" s="2"/>
      <c r="AB46" s="2"/>
      <c r="AC46" s="2"/>
      <c r="AD46" s="2"/>
      <c r="AE46" s="15">
        <v>91000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s="9" customFormat="1" ht="24.95" customHeight="1" thickBot="1" x14ac:dyDescent="0.3">
      <c r="A47" s="35">
        <v>45</v>
      </c>
      <c r="B47" s="65" t="s">
        <v>71</v>
      </c>
      <c r="C47" s="60" t="s">
        <v>7</v>
      </c>
      <c r="D47" s="60">
        <v>85</v>
      </c>
      <c r="E47" s="61">
        <v>5350</v>
      </c>
      <c r="F47" s="61">
        <v>454750</v>
      </c>
      <c r="G47" s="66"/>
      <c r="H47" s="23"/>
      <c r="I47" s="26"/>
      <c r="J47" s="23"/>
      <c r="K47" s="23"/>
      <c r="L47" s="23"/>
      <c r="M47" s="23"/>
      <c r="N47" s="23"/>
      <c r="O47" s="23"/>
      <c r="P47" s="23"/>
      <c r="Q47" s="21"/>
      <c r="R47" s="21"/>
      <c r="S47" s="21"/>
      <c r="T47" s="21"/>
      <c r="U47" s="21"/>
      <c r="V47" s="21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9" customFormat="1" ht="24.95" customHeight="1" thickBot="1" x14ac:dyDescent="0.35">
      <c r="A48" s="36">
        <v>46</v>
      </c>
      <c r="B48" s="65" t="s">
        <v>72</v>
      </c>
      <c r="C48" s="60" t="s">
        <v>7</v>
      </c>
      <c r="D48" s="60">
        <v>20</v>
      </c>
      <c r="E48" s="61">
        <v>21400</v>
      </c>
      <c r="F48" s="61">
        <v>428000</v>
      </c>
      <c r="G48" s="66"/>
      <c r="H48" s="23"/>
      <c r="I48" s="26"/>
      <c r="J48" s="23"/>
      <c r="K48" s="23"/>
      <c r="L48" s="23"/>
      <c r="M48" s="23"/>
      <c r="N48" s="23"/>
      <c r="O48" s="23"/>
      <c r="P48" s="23"/>
      <c r="Q48" s="21"/>
      <c r="R48" s="21"/>
      <c r="S48" s="21"/>
      <c r="T48" s="21"/>
      <c r="U48" s="21"/>
      <c r="V48" s="21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9" customFormat="1" ht="24.95" customHeight="1" thickBot="1" x14ac:dyDescent="0.3">
      <c r="A49" s="35">
        <v>47</v>
      </c>
      <c r="B49" s="65" t="s">
        <v>73</v>
      </c>
      <c r="C49" s="60" t="s">
        <v>7</v>
      </c>
      <c r="D49" s="60">
        <v>6</v>
      </c>
      <c r="E49" s="61">
        <v>12840</v>
      </c>
      <c r="F49" s="61">
        <v>77040</v>
      </c>
      <c r="G49" s="66"/>
      <c r="H49" s="23"/>
      <c r="I49" s="26"/>
      <c r="J49" s="23"/>
      <c r="K49" s="23"/>
      <c r="L49" s="23"/>
      <c r="M49" s="23"/>
      <c r="N49" s="23"/>
      <c r="O49" s="23"/>
      <c r="P49" s="23"/>
      <c r="Q49" s="21"/>
      <c r="R49" s="21"/>
      <c r="S49" s="21"/>
      <c r="T49" s="21"/>
      <c r="U49" s="21"/>
      <c r="V49" s="21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9" customFormat="1" ht="24.95" customHeight="1" thickBot="1" x14ac:dyDescent="0.35">
      <c r="A50" s="36">
        <v>48</v>
      </c>
      <c r="B50" s="65" t="s">
        <v>74</v>
      </c>
      <c r="C50" s="60" t="s">
        <v>7</v>
      </c>
      <c r="D50" s="60">
        <v>100</v>
      </c>
      <c r="E50" s="61">
        <v>55640</v>
      </c>
      <c r="F50" s="61">
        <v>5564000</v>
      </c>
      <c r="G50" s="66"/>
      <c r="H50" s="23"/>
      <c r="I50" s="26"/>
      <c r="J50" s="23"/>
      <c r="K50" s="23"/>
      <c r="L50" s="23"/>
      <c r="M50" s="23"/>
      <c r="N50" s="23"/>
      <c r="O50" s="23"/>
      <c r="P50" s="23"/>
      <c r="Q50" s="21"/>
      <c r="R50" s="21"/>
      <c r="S50" s="21"/>
      <c r="T50" s="21"/>
      <c r="U50" s="21"/>
      <c r="V50" s="21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9" customFormat="1" ht="24.95" customHeight="1" thickBot="1" x14ac:dyDescent="0.3">
      <c r="A51" s="35">
        <v>49</v>
      </c>
      <c r="B51" s="65" t="s">
        <v>75</v>
      </c>
      <c r="C51" s="60" t="s">
        <v>7</v>
      </c>
      <c r="D51" s="60">
        <v>1</v>
      </c>
      <c r="E51" s="61">
        <v>128400</v>
      </c>
      <c r="F51" s="61">
        <v>128400</v>
      </c>
      <c r="G51" s="66"/>
      <c r="H51" s="23"/>
      <c r="I51" s="26"/>
      <c r="J51" s="23"/>
      <c r="K51" s="23"/>
      <c r="L51" s="23"/>
      <c r="M51" s="23"/>
      <c r="N51" s="23"/>
      <c r="O51" s="23"/>
      <c r="P51" s="23"/>
      <c r="Q51" s="21"/>
      <c r="R51" s="21"/>
      <c r="S51" s="21"/>
      <c r="T51" s="21"/>
      <c r="U51" s="21"/>
      <c r="V51" s="21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9" customFormat="1" ht="39" thickBot="1" x14ac:dyDescent="0.35">
      <c r="A52" s="36">
        <v>50</v>
      </c>
      <c r="B52" s="65" t="s">
        <v>76</v>
      </c>
      <c r="C52" s="70" t="s">
        <v>6</v>
      </c>
      <c r="D52" s="60">
        <v>100</v>
      </c>
      <c r="E52" s="61">
        <v>5350</v>
      </c>
      <c r="F52" s="61">
        <v>535000</v>
      </c>
      <c r="G52" s="71"/>
      <c r="I52" s="72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9" customFormat="1" ht="26.25" thickBot="1" x14ac:dyDescent="0.3">
      <c r="A53" s="35">
        <v>51</v>
      </c>
      <c r="B53" s="65" t="s">
        <v>77</v>
      </c>
      <c r="C53" s="70" t="s">
        <v>6</v>
      </c>
      <c r="D53" s="60">
        <v>100</v>
      </c>
      <c r="E53" s="61">
        <v>5350</v>
      </c>
      <c r="F53" s="61">
        <v>535000</v>
      </c>
      <c r="G53" s="71"/>
      <c r="I53" s="72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9" customFormat="1" ht="39" thickBot="1" x14ac:dyDescent="0.35">
      <c r="A54" s="36">
        <v>52</v>
      </c>
      <c r="B54" s="65" t="s">
        <v>78</v>
      </c>
      <c r="C54" s="60" t="s">
        <v>188</v>
      </c>
      <c r="D54" s="60">
        <v>5</v>
      </c>
      <c r="E54" s="61">
        <v>179760</v>
      </c>
      <c r="F54" s="61">
        <v>898800</v>
      </c>
      <c r="G54" s="71"/>
      <c r="I54" s="72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9" customFormat="1" ht="26.25" thickBot="1" x14ac:dyDescent="0.3">
      <c r="A55" s="35">
        <v>53</v>
      </c>
      <c r="B55" s="65" t="s">
        <v>79</v>
      </c>
      <c r="C55" s="60" t="s">
        <v>7</v>
      </c>
      <c r="D55" s="60">
        <v>180</v>
      </c>
      <c r="E55" s="61">
        <v>6981.75</v>
      </c>
      <c r="F55" s="61">
        <v>1256715</v>
      </c>
      <c r="G55" s="71"/>
      <c r="I55" s="72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9" customFormat="1" ht="19.5" thickBot="1" x14ac:dyDescent="0.35">
      <c r="A56" s="36">
        <v>54</v>
      </c>
      <c r="B56" s="65" t="s">
        <v>24</v>
      </c>
      <c r="C56" s="60" t="s">
        <v>7</v>
      </c>
      <c r="D56" s="60">
        <v>100</v>
      </c>
      <c r="E56" s="60">
        <v>929.83</v>
      </c>
      <c r="F56" s="61">
        <v>92983</v>
      </c>
      <c r="G56" s="71"/>
      <c r="I56" s="72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9" customFormat="1" ht="19.5" thickBot="1" x14ac:dyDescent="0.3">
      <c r="A57" s="35">
        <v>55</v>
      </c>
      <c r="B57" s="65" t="s">
        <v>25</v>
      </c>
      <c r="C57" s="60" t="s">
        <v>7</v>
      </c>
      <c r="D57" s="60">
        <v>500</v>
      </c>
      <c r="E57" s="61">
        <v>2675</v>
      </c>
      <c r="F57" s="61">
        <v>1337500</v>
      </c>
      <c r="G57" s="71"/>
      <c r="I57" s="72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9" customFormat="1" ht="19.5" thickBot="1" x14ac:dyDescent="0.35">
      <c r="A58" s="36">
        <v>56</v>
      </c>
      <c r="B58" s="65" t="s">
        <v>30</v>
      </c>
      <c r="C58" s="60" t="s">
        <v>7</v>
      </c>
      <c r="D58" s="60">
        <v>200</v>
      </c>
      <c r="E58" s="61">
        <v>2140</v>
      </c>
      <c r="F58" s="61">
        <v>428000</v>
      </c>
      <c r="G58" s="71"/>
      <c r="I58" s="72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ht="30.75" thickBot="1" x14ac:dyDescent="0.3">
      <c r="A59" s="37">
        <v>57</v>
      </c>
      <c r="B59" s="48" t="s">
        <v>80</v>
      </c>
      <c r="C59" s="55" t="s">
        <v>7</v>
      </c>
      <c r="D59" s="55">
        <v>50</v>
      </c>
      <c r="E59" s="57">
        <v>1044.32</v>
      </c>
      <c r="F59" s="57">
        <v>52216</v>
      </c>
      <c r="G59" s="58" t="s">
        <v>216</v>
      </c>
      <c r="H59" s="27">
        <f t="shared" ref="H59:H63" si="1">D59*AL59</f>
        <v>32950</v>
      </c>
      <c r="I59" s="52"/>
      <c r="J59" s="2">
        <v>998</v>
      </c>
      <c r="K59" s="2"/>
      <c r="L59" s="2"/>
      <c r="M59" s="2"/>
      <c r="N59" s="2"/>
      <c r="O59" s="2"/>
      <c r="P59" s="2"/>
      <c r="Q59" s="2"/>
      <c r="R59" s="2"/>
      <c r="S59" s="2"/>
      <c r="T59" s="2">
        <v>810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15">
        <v>659</v>
      </c>
      <c r="AM59" s="2"/>
      <c r="AN59" s="2"/>
      <c r="AO59" s="2"/>
      <c r="AP59" s="2"/>
      <c r="AQ59" s="2"/>
    </row>
    <row r="60" spans="1:43" ht="31.5" thickBot="1" x14ac:dyDescent="0.35">
      <c r="A60" s="32">
        <v>58</v>
      </c>
      <c r="B60" s="48" t="s">
        <v>81</v>
      </c>
      <c r="C60" s="55" t="s">
        <v>7</v>
      </c>
      <c r="D60" s="55">
        <v>150</v>
      </c>
      <c r="E60" s="57">
        <v>2033</v>
      </c>
      <c r="F60" s="57">
        <v>304950</v>
      </c>
      <c r="G60" s="58" t="s">
        <v>216</v>
      </c>
      <c r="H60" s="27">
        <f t="shared" si="1"/>
        <v>98850</v>
      </c>
      <c r="I60" s="52"/>
      <c r="J60" s="2">
        <v>1330</v>
      </c>
      <c r="K60" s="2">
        <v>1900</v>
      </c>
      <c r="L60" s="2">
        <v>1825</v>
      </c>
      <c r="M60" s="2"/>
      <c r="N60" s="2"/>
      <c r="O60" s="2"/>
      <c r="P60" s="2"/>
      <c r="Q60" s="2"/>
      <c r="R60" s="2"/>
      <c r="S60" s="2"/>
      <c r="T60" s="2">
        <v>810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>
        <v>1275</v>
      </c>
      <c r="AJ60" s="2"/>
      <c r="AK60" s="2"/>
      <c r="AL60" s="15">
        <v>659</v>
      </c>
      <c r="AM60" s="2"/>
      <c r="AN60" s="2"/>
      <c r="AO60" s="2"/>
      <c r="AP60" s="2"/>
      <c r="AQ60" s="2"/>
    </row>
    <row r="61" spans="1:43" ht="30.75" thickBot="1" x14ac:dyDescent="0.3">
      <c r="A61" s="37">
        <v>59</v>
      </c>
      <c r="B61" s="48" t="s">
        <v>82</v>
      </c>
      <c r="C61" s="55" t="s">
        <v>7</v>
      </c>
      <c r="D61" s="55">
        <v>150</v>
      </c>
      <c r="E61" s="57">
        <v>2033</v>
      </c>
      <c r="F61" s="57">
        <v>304950</v>
      </c>
      <c r="G61" s="58" t="s">
        <v>216</v>
      </c>
      <c r="H61" s="27">
        <f t="shared" si="1"/>
        <v>98850</v>
      </c>
      <c r="I61" s="52"/>
      <c r="J61" s="2">
        <v>1330</v>
      </c>
      <c r="K61" s="2">
        <v>1900</v>
      </c>
      <c r="L61" s="2">
        <v>1825</v>
      </c>
      <c r="M61" s="2"/>
      <c r="N61" s="2"/>
      <c r="O61" s="2"/>
      <c r="P61" s="2"/>
      <c r="Q61" s="2"/>
      <c r="R61" s="2"/>
      <c r="S61" s="2"/>
      <c r="T61" s="2">
        <v>810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>
        <v>1275</v>
      </c>
      <c r="AJ61" s="2"/>
      <c r="AK61" s="2"/>
      <c r="AL61" s="15">
        <v>659</v>
      </c>
      <c r="AM61" s="2"/>
      <c r="AN61" s="2"/>
      <c r="AO61" s="2"/>
      <c r="AP61" s="2"/>
      <c r="AQ61" s="2"/>
    </row>
    <row r="62" spans="1:43" ht="31.5" thickBot="1" x14ac:dyDescent="0.35">
      <c r="A62" s="32">
        <v>60</v>
      </c>
      <c r="B62" s="48" t="s">
        <v>83</v>
      </c>
      <c r="C62" s="55" t="s">
        <v>7</v>
      </c>
      <c r="D62" s="55">
        <v>50</v>
      </c>
      <c r="E62" s="57">
        <v>2033</v>
      </c>
      <c r="F62" s="57">
        <v>101650</v>
      </c>
      <c r="G62" s="58" t="s">
        <v>216</v>
      </c>
      <c r="H62" s="27">
        <f t="shared" si="1"/>
        <v>32950</v>
      </c>
      <c r="I62" s="52"/>
      <c r="J62" s="2">
        <v>1330</v>
      </c>
      <c r="K62" s="2">
        <v>1900</v>
      </c>
      <c r="L62" s="2">
        <v>1825</v>
      </c>
      <c r="M62" s="2"/>
      <c r="N62" s="2"/>
      <c r="O62" s="2"/>
      <c r="P62" s="2"/>
      <c r="Q62" s="2"/>
      <c r="R62" s="2"/>
      <c r="S62" s="2"/>
      <c r="T62" s="2">
        <v>810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>
        <v>1275</v>
      </c>
      <c r="AJ62" s="2"/>
      <c r="AK62" s="2"/>
      <c r="AL62" s="15">
        <v>659</v>
      </c>
      <c r="AM62" s="2"/>
      <c r="AN62" s="2"/>
      <c r="AO62" s="2"/>
      <c r="AP62" s="2"/>
      <c r="AQ62" s="2"/>
    </row>
    <row r="63" spans="1:43" ht="30.75" thickBot="1" x14ac:dyDescent="0.3">
      <c r="A63" s="37">
        <v>61</v>
      </c>
      <c r="B63" s="48" t="s">
        <v>84</v>
      </c>
      <c r="C63" s="55" t="s">
        <v>7</v>
      </c>
      <c r="D63" s="55">
        <v>30</v>
      </c>
      <c r="E63" s="57">
        <v>2033</v>
      </c>
      <c r="F63" s="57">
        <v>60990</v>
      </c>
      <c r="G63" s="58" t="s">
        <v>216</v>
      </c>
      <c r="H63" s="27">
        <f t="shared" si="1"/>
        <v>19770</v>
      </c>
      <c r="I63" s="52"/>
      <c r="J63" s="2">
        <v>1330</v>
      </c>
      <c r="K63" s="2">
        <v>1900</v>
      </c>
      <c r="L63" s="2">
        <v>1825</v>
      </c>
      <c r="M63" s="2"/>
      <c r="N63" s="2"/>
      <c r="O63" s="2"/>
      <c r="P63" s="2"/>
      <c r="Q63" s="2"/>
      <c r="R63" s="2"/>
      <c r="S63" s="2"/>
      <c r="T63" s="2">
        <v>810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15">
        <v>659</v>
      </c>
      <c r="AM63" s="2"/>
      <c r="AN63" s="2"/>
      <c r="AO63" s="2"/>
      <c r="AP63" s="2"/>
      <c r="AQ63" s="2"/>
    </row>
    <row r="64" spans="1:43" s="9" customFormat="1" ht="26.25" thickBot="1" x14ac:dyDescent="0.35">
      <c r="A64" s="36">
        <v>62</v>
      </c>
      <c r="B64" s="65" t="s">
        <v>85</v>
      </c>
      <c r="C64" s="60" t="s">
        <v>7</v>
      </c>
      <c r="D64" s="60">
        <v>10</v>
      </c>
      <c r="E64" s="61">
        <v>3210</v>
      </c>
      <c r="F64" s="61">
        <v>32100</v>
      </c>
      <c r="G64" s="71"/>
      <c r="I64" s="72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9" customFormat="1" ht="26.25" thickBot="1" x14ac:dyDescent="0.3">
      <c r="A65" s="35">
        <v>63</v>
      </c>
      <c r="B65" s="65" t="s">
        <v>86</v>
      </c>
      <c r="C65" s="60" t="s">
        <v>7</v>
      </c>
      <c r="D65" s="60">
        <v>10</v>
      </c>
      <c r="E65" s="61">
        <v>3210</v>
      </c>
      <c r="F65" s="61">
        <v>32100</v>
      </c>
      <c r="G65" s="71"/>
      <c r="I65" s="72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9" customFormat="1" ht="26.25" thickBot="1" x14ac:dyDescent="0.35">
      <c r="A66" s="36">
        <v>64</v>
      </c>
      <c r="B66" s="65" t="s">
        <v>87</v>
      </c>
      <c r="C66" s="60" t="s">
        <v>7</v>
      </c>
      <c r="D66" s="60">
        <v>10</v>
      </c>
      <c r="E66" s="61">
        <v>3210</v>
      </c>
      <c r="F66" s="61">
        <v>32100</v>
      </c>
      <c r="G66" s="71"/>
      <c r="I66" s="72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9" customFormat="1" ht="19.5" thickBot="1" x14ac:dyDescent="0.3">
      <c r="A67" s="35">
        <v>65</v>
      </c>
      <c r="B67" s="65" t="s">
        <v>88</v>
      </c>
      <c r="C67" s="60" t="s">
        <v>7</v>
      </c>
      <c r="D67" s="60">
        <v>100</v>
      </c>
      <c r="E67" s="60">
        <v>909.5</v>
      </c>
      <c r="F67" s="61">
        <v>90950</v>
      </c>
      <c r="G67" s="71"/>
      <c r="I67" s="72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9" customFormat="1" ht="19.5" thickBot="1" x14ac:dyDescent="0.35">
      <c r="A68" s="36">
        <v>66</v>
      </c>
      <c r="B68" s="65" t="s">
        <v>89</v>
      </c>
      <c r="C68" s="60" t="s">
        <v>7</v>
      </c>
      <c r="D68" s="60">
        <v>2</v>
      </c>
      <c r="E68" s="61">
        <v>22812.400000000001</v>
      </c>
      <c r="F68" s="61">
        <v>45624.800000000003</v>
      </c>
      <c r="G68" s="71"/>
      <c r="I68" s="72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9" customFormat="1" ht="19.5" thickBot="1" x14ac:dyDescent="0.3">
      <c r="A69" s="35">
        <v>67</v>
      </c>
      <c r="B69" s="65" t="s">
        <v>90</v>
      </c>
      <c r="C69" s="60" t="s">
        <v>7</v>
      </c>
      <c r="D69" s="60">
        <v>100</v>
      </c>
      <c r="E69" s="61">
        <v>2052.2600000000002</v>
      </c>
      <c r="F69" s="61">
        <v>205226</v>
      </c>
      <c r="G69" s="71"/>
      <c r="I69" s="72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9" customFormat="1" ht="19.5" thickBot="1" x14ac:dyDescent="0.35">
      <c r="A70" s="36">
        <v>68</v>
      </c>
      <c r="B70" s="65" t="s">
        <v>91</v>
      </c>
      <c r="C70" s="60" t="s">
        <v>7</v>
      </c>
      <c r="D70" s="60">
        <v>1</v>
      </c>
      <c r="E70" s="61">
        <v>96300</v>
      </c>
      <c r="F70" s="61">
        <v>96300</v>
      </c>
      <c r="G70" s="71"/>
      <c r="I70" s="72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9" customFormat="1" ht="19.5" thickBot="1" x14ac:dyDescent="0.3">
      <c r="A71" s="35">
        <v>69</v>
      </c>
      <c r="B71" s="65" t="s">
        <v>92</v>
      </c>
      <c r="C71" s="60" t="s">
        <v>7</v>
      </c>
      <c r="D71" s="60">
        <v>1</v>
      </c>
      <c r="E71" s="61">
        <v>96300</v>
      </c>
      <c r="F71" s="61">
        <v>96300</v>
      </c>
      <c r="G71" s="71"/>
      <c r="I71" s="72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9" customFormat="1" ht="26.25" thickBot="1" x14ac:dyDescent="0.35">
      <c r="A72" s="36">
        <v>70</v>
      </c>
      <c r="B72" s="65" t="s">
        <v>93</v>
      </c>
      <c r="C72" s="60" t="s">
        <v>7</v>
      </c>
      <c r="D72" s="60">
        <v>1</v>
      </c>
      <c r="E72" s="61">
        <v>5371.4</v>
      </c>
      <c r="F72" s="61">
        <v>5371.4</v>
      </c>
      <c r="G72" s="71"/>
      <c r="I72" s="72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9" customFormat="1" ht="26.25" thickBot="1" x14ac:dyDescent="0.3">
      <c r="A73" s="35">
        <v>71</v>
      </c>
      <c r="B73" s="65" t="s">
        <v>94</v>
      </c>
      <c r="C73" s="60" t="s">
        <v>7</v>
      </c>
      <c r="D73" s="60">
        <v>1</v>
      </c>
      <c r="E73" s="61">
        <v>5558.65</v>
      </c>
      <c r="F73" s="61">
        <v>5558.65</v>
      </c>
      <c r="G73" s="71"/>
      <c r="I73" s="72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9" customFormat="1" ht="26.25" thickBot="1" x14ac:dyDescent="0.35">
      <c r="A74" s="36">
        <v>72</v>
      </c>
      <c r="B74" s="65" t="s">
        <v>95</v>
      </c>
      <c r="C74" s="60" t="s">
        <v>7</v>
      </c>
      <c r="D74" s="60">
        <v>1</v>
      </c>
      <c r="E74" s="61">
        <v>5729.85</v>
      </c>
      <c r="F74" s="61">
        <v>5729.85</v>
      </c>
      <c r="G74" s="71"/>
      <c r="I74" s="72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9" customFormat="1" ht="19.5" thickBot="1" x14ac:dyDescent="0.3">
      <c r="A75" s="35">
        <v>73</v>
      </c>
      <c r="B75" s="65" t="s">
        <v>96</v>
      </c>
      <c r="C75" s="60" t="s">
        <v>7</v>
      </c>
      <c r="D75" s="60">
        <v>1</v>
      </c>
      <c r="E75" s="61">
        <v>74900</v>
      </c>
      <c r="F75" s="61">
        <v>74900</v>
      </c>
      <c r="G75" s="71"/>
      <c r="I75" s="72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9" customFormat="1" ht="19.5" thickBot="1" x14ac:dyDescent="0.35">
      <c r="A76" s="36">
        <v>74</v>
      </c>
      <c r="B76" s="65" t="s">
        <v>97</v>
      </c>
      <c r="C76" s="60" t="s">
        <v>7</v>
      </c>
      <c r="D76" s="60">
        <v>1</v>
      </c>
      <c r="E76" s="61">
        <v>24315.75</v>
      </c>
      <c r="F76" s="61">
        <v>24315.75</v>
      </c>
      <c r="G76" s="71"/>
      <c r="I76" s="72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9" customFormat="1" ht="26.25" thickBot="1" x14ac:dyDescent="0.3">
      <c r="A77" s="35">
        <v>75</v>
      </c>
      <c r="B77" s="65" t="s">
        <v>98</v>
      </c>
      <c r="C77" s="60" t="s">
        <v>7</v>
      </c>
      <c r="D77" s="60">
        <v>1</v>
      </c>
      <c r="E77" s="61">
        <v>86670</v>
      </c>
      <c r="F77" s="61">
        <v>86670</v>
      </c>
      <c r="G77" s="71"/>
      <c r="I77" s="72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9" customFormat="1" ht="64.5" thickBot="1" x14ac:dyDescent="0.35">
      <c r="A78" s="36">
        <v>76</v>
      </c>
      <c r="B78" s="65" t="s">
        <v>99</v>
      </c>
      <c r="C78" s="60" t="s">
        <v>7</v>
      </c>
      <c r="D78" s="60">
        <v>1</v>
      </c>
      <c r="E78" s="61">
        <v>96300</v>
      </c>
      <c r="F78" s="61">
        <v>96300</v>
      </c>
      <c r="G78" s="71"/>
      <c r="I78" s="72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9" customFormat="1" ht="26.25" thickBot="1" x14ac:dyDescent="0.3">
      <c r="A79" s="35">
        <v>77</v>
      </c>
      <c r="B79" s="65" t="s">
        <v>100</v>
      </c>
      <c r="C79" s="60" t="s">
        <v>7</v>
      </c>
      <c r="D79" s="60">
        <v>1</v>
      </c>
      <c r="E79" s="61">
        <v>4413.75</v>
      </c>
      <c r="F79" s="61">
        <v>4413.75</v>
      </c>
      <c r="G79" s="71"/>
      <c r="I79" s="72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9" customFormat="1" ht="26.25" thickBot="1" x14ac:dyDescent="0.35">
      <c r="A80" s="36">
        <v>78</v>
      </c>
      <c r="B80" s="65" t="s">
        <v>101</v>
      </c>
      <c r="C80" s="60" t="s">
        <v>7</v>
      </c>
      <c r="D80" s="60">
        <v>2</v>
      </c>
      <c r="E80" s="61">
        <v>4413.75</v>
      </c>
      <c r="F80" s="61">
        <v>8827.5</v>
      </c>
      <c r="G80" s="71"/>
      <c r="I80" s="72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9" customFormat="1" ht="26.25" thickBot="1" x14ac:dyDescent="0.3">
      <c r="A81" s="35">
        <v>79</v>
      </c>
      <c r="B81" s="65" t="s">
        <v>102</v>
      </c>
      <c r="C81" s="60" t="s">
        <v>7</v>
      </c>
      <c r="D81" s="60">
        <v>1</v>
      </c>
      <c r="E81" s="61">
        <v>4413.75</v>
      </c>
      <c r="F81" s="61">
        <v>4413.75</v>
      </c>
      <c r="G81" s="71"/>
      <c r="I81" s="72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9" customFormat="1" ht="19.5" thickBot="1" x14ac:dyDescent="0.35">
      <c r="A82" s="36">
        <v>80</v>
      </c>
      <c r="B82" s="65" t="s">
        <v>103</v>
      </c>
      <c r="C82" s="60" t="s">
        <v>7</v>
      </c>
      <c r="D82" s="60">
        <v>50</v>
      </c>
      <c r="E82" s="60">
        <v>3.21</v>
      </c>
      <c r="F82" s="60">
        <v>160.5</v>
      </c>
      <c r="G82" s="71"/>
      <c r="I82" s="72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9" customFormat="1" ht="26.25" thickBot="1" x14ac:dyDescent="0.3">
      <c r="A83" s="35">
        <v>81</v>
      </c>
      <c r="B83" s="65" t="s">
        <v>104</v>
      </c>
      <c r="C83" s="60" t="s">
        <v>7</v>
      </c>
      <c r="D83" s="60">
        <v>2</v>
      </c>
      <c r="E83" s="60">
        <v>17.12</v>
      </c>
      <c r="F83" s="60">
        <v>34.24</v>
      </c>
      <c r="G83" s="71"/>
      <c r="I83" s="72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9" customFormat="1" ht="26.25" thickBot="1" x14ac:dyDescent="0.35">
      <c r="A84" s="36">
        <v>82</v>
      </c>
      <c r="B84" s="65" t="s">
        <v>10</v>
      </c>
      <c r="C84" s="60" t="s">
        <v>7</v>
      </c>
      <c r="D84" s="60">
        <v>1</v>
      </c>
      <c r="E84" s="61">
        <v>10700</v>
      </c>
      <c r="F84" s="61">
        <v>10700</v>
      </c>
      <c r="G84" s="71"/>
      <c r="I84" s="72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9" customFormat="1" ht="19.5" thickBot="1" x14ac:dyDescent="0.3">
      <c r="A85" s="35">
        <v>83</v>
      </c>
      <c r="B85" s="65" t="s">
        <v>11</v>
      </c>
      <c r="C85" s="60" t="s">
        <v>6</v>
      </c>
      <c r="D85" s="60">
        <v>4</v>
      </c>
      <c r="E85" s="61">
        <v>161837.5</v>
      </c>
      <c r="F85" s="61">
        <v>647350</v>
      </c>
      <c r="G85" s="71"/>
      <c r="I85" s="72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9" customFormat="1" ht="26.25" thickBot="1" x14ac:dyDescent="0.35">
      <c r="A86" s="36">
        <v>84</v>
      </c>
      <c r="B86" s="65" t="s">
        <v>12</v>
      </c>
      <c r="C86" s="60" t="s">
        <v>6</v>
      </c>
      <c r="D86" s="60">
        <v>5</v>
      </c>
      <c r="E86" s="60">
        <v>750.07</v>
      </c>
      <c r="F86" s="61">
        <v>3750.35</v>
      </c>
      <c r="G86" s="71"/>
      <c r="I86" s="72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9" customFormat="1" ht="19.5" thickBot="1" x14ac:dyDescent="0.3">
      <c r="A87" s="35">
        <v>85</v>
      </c>
      <c r="B87" s="65" t="s">
        <v>15</v>
      </c>
      <c r="C87" s="60" t="s">
        <v>6</v>
      </c>
      <c r="D87" s="60">
        <v>2</v>
      </c>
      <c r="E87" s="60">
        <v>294.25</v>
      </c>
      <c r="F87" s="60">
        <v>588.5</v>
      </c>
      <c r="G87" s="71"/>
      <c r="I87" s="72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ht="40.5" thickBot="1" x14ac:dyDescent="0.35">
      <c r="A88" s="32">
        <v>86</v>
      </c>
      <c r="B88" s="48" t="s">
        <v>105</v>
      </c>
      <c r="C88" s="55" t="s">
        <v>6</v>
      </c>
      <c r="D88" s="55">
        <v>90</v>
      </c>
      <c r="E88" s="57">
        <v>1731.26</v>
      </c>
      <c r="F88" s="57">
        <v>155813.4</v>
      </c>
      <c r="G88" s="13" t="s">
        <v>195</v>
      </c>
      <c r="H88" s="1">
        <f>D88*N88</f>
        <v>155700</v>
      </c>
      <c r="I88" s="52"/>
      <c r="J88" s="2"/>
      <c r="K88" s="2"/>
      <c r="L88" s="2"/>
      <c r="M88" s="2"/>
      <c r="N88" s="15">
        <v>1730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30.75" thickBot="1" x14ac:dyDescent="0.3">
      <c r="A89" s="37">
        <v>87</v>
      </c>
      <c r="B89" s="48" t="s">
        <v>18</v>
      </c>
      <c r="C89" s="55" t="s">
        <v>7</v>
      </c>
      <c r="D89" s="55">
        <v>50</v>
      </c>
      <c r="E89" s="55">
        <v>176.55</v>
      </c>
      <c r="F89" s="57">
        <v>8827.5</v>
      </c>
      <c r="G89" s="58" t="s">
        <v>8</v>
      </c>
      <c r="H89" s="31">
        <f>D89*AH89</f>
        <v>8800</v>
      </c>
      <c r="I89" s="5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15">
        <v>176</v>
      </c>
      <c r="AI89" s="2"/>
      <c r="AJ89" s="2"/>
      <c r="AK89" s="2"/>
      <c r="AL89" s="2"/>
      <c r="AM89" s="2"/>
      <c r="AN89" s="2"/>
      <c r="AO89" s="2"/>
      <c r="AP89" s="2"/>
      <c r="AQ89" s="2"/>
    </row>
    <row r="90" spans="1:43" s="9" customFormat="1" ht="26.25" thickBot="1" x14ac:dyDescent="0.35">
      <c r="A90" s="36">
        <v>88</v>
      </c>
      <c r="B90" s="65" t="s">
        <v>106</v>
      </c>
      <c r="C90" s="60" t="s">
        <v>7</v>
      </c>
      <c r="D90" s="60">
        <v>26</v>
      </c>
      <c r="E90" s="61">
        <v>22732.73</v>
      </c>
      <c r="F90" s="61">
        <v>591050.92000000004</v>
      </c>
      <c r="G90" s="71"/>
      <c r="I90" s="72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9" customFormat="1" ht="19.5" thickBot="1" x14ac:dyDescent="0.3">
      <c r="A91" s="35">
        <v>89</v>
      </c>
      <c r="B91" s="65" t="s">
        <v>107</v>
      </c>
      <c r="C91" s="60" t="s">
        <v>7</v>
      </c>
      <c r="D91" s="67">
        <v>2500</v>
      </c>
      <c r="E91" s="60">
        <v>42.8</v>
      </c>
      <c r="F91" s="61">
        <v>107000</v>
      </c>
      <c r="G91" s="71"/>
      <c r="I91" s="72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9" customFormat="1" ht="19.5" thickBot="1" x14ac:dyDescent="0.35">
      <c r="A92" s="36">
        <v>90</v>
      </c>
      <c r="B92" s="65" t="s">
        <v>108</v>
      </c>
      <c r="C92" s="60" t="s">
        <v>7</v>
      </c>
      <c r="D92" s="60">
        <v>14</v>
      </c>
      <c r="E92" s="61">
        <v>23968</v>
      </c>
      <c r="F92" s="61">
        <v>335552</v>
      </c>
      <c r="G92" s="71"/>
      <c r="I92" s="72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9" customFormat="1" ht="39" thickBot="1" x14ac:dyDescent="0.3">
      <c r="A93" s="35">
        <v>91</v>
      </c>
      <c r="B93" s="65" t="s">
        <v>109</v>
      </c>
      <c r="C93" s="60" t="s">
        <v>7</v>
      </c>
      <c r="D93" s="60">
        <v>100</v>
      </c>
      <c r="E93" s="61">
        <v>1605</v>
      </c>
      <c r="F93" s="61">
        <v>160500</v>
      </c>
      <c r="G93" s="71"/>
      <c r="I93" s="72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ht="53.25" thickBot="1" x14ac:dyDescent="0.35">
      <c r="A94" s="32">
        <v>92</v>
      </c>
      <c r="B94" s="48" t="s">
        <v>110</v>
      </c>
      <c r="C94" s="55" t="s">
        <v>7</v>
      </c>
      <c r="D94" s="55">
        <v>5</v>
      </c>
      <c r="E94" s="57">
        <v>40660</v>
      </c>
      <c r="F94" s="57">
        <v>203300</v>
      </c>
      <c r="G94" s="14" t="s">
        <v>198</v>
      </c>
      <c r="H94" s="1">
        <f>D94*R94</f>
        <v>163500</v>
      </c>
      <c r="I94" s="52"/>
      <c r="J94" s="2"/>
      <c r="K94" s="2"/>
      <c r="L94" s="2"/>
      <c r="M94" s="2"/>
      <c r="N94" s="2"/>
      <c r="O94" s="2"/>
      <c r="P94" s="2"/>
      <c r="Q94" s="2"/>
      <c r="R94" s="15">
        <v>32700</v>
      </c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39.75" thickBot="1" x14ac:dyDescent="0.3">
      <c r="A95" s="37">
        <v>93</v>
      </c>
      <c r="B95" s="48" t="s">
        <v>16</v>
      </c>
      <c r="C95" s="55" t="s">
        <v>7</v>
      </c>
      <c r="D95" s="55">
        <v>21</v>
      </c>
      <c r="E95" s="55">
        <v>21000</v>
      </c>
      <c r="F95" s="57">
        <v>441000</v>
      </c>
      <c r="G95" s="11" t="s">
        <v>190</v>
      </c>
      <c r="H95" s="75">
        <f>D95*I95</f>
        <v>441000</v>
      </c>
      <c r="I95" s="72">
        <v>21000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53.25" thickBot="1" x14ac:dyDescent="0.35">
      <c r="A96" s="32">
        <v>94</v>
      </c>
      <c r="B96" s="48" t="s">
        <v>111</v>
      </c>
      <c r="C96" s="55" t="s">
        <v>7</v>
      </c>
      <c r="D96" s="55">
        <v>10</v>
      </c>
      <c r="E96" s="57">
        <v>41430.400000000001</v>
      </c>
      <c r="F96" s="57">
        <v>414304</v>
      </c>
      <c r="G96" s="14" t="s">
        <v>198</v>
      </c>
      <c r="H96" s="1">
        <f>D96*R96</f>
        <v>340000</v>
      </c>
      <c r="I96" s="52"/>
      <c r="J96" s="2"/>
      <c r="K96" s="2"/>
      <c r="L96" s="2"/>
      <c r="M96" s="2"/>
      <c r="N96" s="2"/>
      <c r="O96" s="2"/>
      <c r="P96" s="2"/>
      <c r="Q96" s="2"/>
      <c r="R96" s="15">
        <v>34000</v>
      </c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39.75" thickBot="1" x14ac:dyDescent="0.3">
      <c r="A97" s="37">
        <v>95</v>
      </c>
      <c r="B97" s="48" t="s">
        <v>112</v>
      </c>
      <c r="C97" s="55" t="s">
        <v>7</v>
      </c>
      <c r="D97" s="55">
        <v>10</v>
      </c>
      <c r="E97" s="57">
        <v>10169.280000000001</v>
      </c>
      <c r="F97" s="57">
        <v>101692.8</v>
      </c>
      <c r="G97" s="14" t="s">
        <v>200</v>
      </c>
      <c r="H97" s="16">
        <f t="shared" ref="H97:H98" si="2">D97*T97</f>
        <v>80300</v>
      </c>
      <c r="I97" s="52"/>
      <c r="J97" s="2">
        <v>10160</v>
      </c>
      <c r="K97" s="2"/>
      <c r="L97" s="2"/>
      <c r="M97" s="2"/>
      <c r="N97" s="2"/>
      <c r="O97" s="2"/>
      <c r="P97" s="2"/>
      <c r="Q97" s="2"/>
      <c r="R97" s="2"/>
      <c r="S97" s="2"/>
      <c r="T97" s="15">
        <v>8030</v>
      </c>
      <c r="U97" s="2"/>
      <c r="V97" s="2"/>
      <c r="W97" s="2"/>
      <c r="X97" s="2"/>
      <c r="Y97" s="2">
        <v>9450</v>
      </c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40.5" thickBot="1" x14ac:dyDescent="0.35">
      <c r="A98" s="32">
        <v>96</v>
      </c>
      <c r="B98" s="48" t="s">
        <v>113</v>
      </c>
      <c r="C98" s="55" t="s">
        <v>7</v>
      </c>
      <c r="D98" s="55">
        <v>5</v>
      </c>
      <c r="E98" s="57">
        <v>13207.01</v>
      </c>
      <c r="F98" s="57">
        <v>66035.05</v>
      </c>
      <c r="G98" s="14" t="s">
        <v>200</v>
      </c>
      <c r="H98" s="16">
        <f t="shared" si="2"/>
        <v>40150</v>
      </c>
      <c r="I98" s="52"/>
      <c r="J98" s="2">
        <v>10160</v>
      </c>
      <c r="K98" s="2"/>
      <c r="L98" s="2"/>
      <c r="M98" s="2"/>
      <c r="N98" s="2"/>
      <c r="O98" s="2"/>
      <c r="P98" s="2"/>
      <c r="Q98" s="2"/>
      <c r="R98" s="2"/>
      <c r="S98" s="2"/>
      <c r="T98" s="15">
        <v>8030</v>
      </c>
      <c r="U98" s="2"/>
      <c r="V98" s="2"/>
      <c r="W98" s="2"/>
      <c r="X98" s="2"/>
      <c r="Y98" s="2">
        <v>9450</v>
      </c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45.75" thickBot="1" x14ac:dyDescent="0.3">
      <c r="A99" s="37">
        <v>97</v>
      </c>
      <c r="B99" s="48" t="s">
        <v>114</v>
      </c>
      <c r="C99" s="55" t="s">
        <v>7</v>
      </c>
      <c r="D99" s="55">
        <v>30</v>
      </c>
      <c r="E99" s="57">
        <v>4158.0200000000004</v>
      </c>
      <c r="F99" s="57">
        <v>124740.6</v>
      </c>
      <c r="G99" s="58" t="s">
        <v>204</v>
      </c>
      <c r="H99" s="1">
        <f>D99*Y99</f>
        <v>123000</v>
      </c>
      <c r="I99" s="5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15">
        <v>4100</v>
      </c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46.5" thickBot="1" x14ac:dyDescent="0.35">
      <c r="A100" s="32">
        <v>98</v>
      </c>
      <c r="B100" s="48" t="s">
        <v>115</v>
      </c>
      <c r="C100" s="55" t="s">
        <v>7</v>
      </c>
      <c r="D100" s="55">
        <v>60</v>
      </c>
      <c r="E100" s="57">
        <v>6115.05</v>
      </c>
      <c r="F100" s="57">
        <v>366903</v>
      </c>
      <c r="G100" s="58" t="s">
        <v>204</v>
      </c>
      <c r="H100" s="1">
        <f>D100*Y100</f>
        <v>366000</v>
      </c>
      <c r="I100" s="5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15">
        <v>6100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51.75" thickBot="1" x14ac:dyDescent="0.3">
      <c r="A101" s="37">
        <v>99</v>
      </c>
      <c r="B101" s="48" t="s">
        <v>116</v>
      </c>
      <c r="C101" s="55" t="s">
        <v>7</v>
      </c>
      <c r="D101" s="56">
        <v>1000</v>
      </c>
      <c r="E101" s="55">
        <v>348.82</v>
      </c>
      <c r="F101" s="57">
        <v>348820</v>
      </c>
      <c r="G101" s="11" t="s">
        <v>190</v>
      </c>
      <c r="H101" s="75">
        <f>D101*I101</f>
        <v>300000</v>
      </c>
      <c r="I101" s="72">
        <v>300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53.25" thickBot="1" x14ac:dyDescent="0.35">
      <c r="A102" s="32">
        <v>100</v>
      </c>
      <c r="B102" s="48" t="s">
        <v>117</v>
      </c>
      <c r="C102" s="55" t="s">
        <v>7</v>
      </c>
      <c r="D102" s="55">
        <v>1</v>
      </c>
      <c r="E102" s="57">
        <v>138030</v>
      </c>
      <c r="F102" s="57">
        <v>138030</v>
      </c>
      <c r="G102" s="14" t="s">
        <v>198</v>
      </c>
      <c r="H102" s="1">
        <f t="shared" ref="H102:H103" si="3">D102*R102</f>
        <v>137000</v>
      </c>
      <c r="I102" s="52"/>
      <c r="J102" s="2"/>
      <c r="K102" s="2"/>
      <c r="L102" s="2"/>
      <c r="M102" s="2"/>
      <c r="N102" s="2"/>
      <c r="O102" s="2"/>
      <c r="P102" s="2"/>
      <c r="Q102" s="2"/>
      <c r="R102" s="15">
        <v>137000</v>
      </c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52.5" thickBot="1" x14ac:dyDescent="0.3">
      <c r="A103" s="37">
        <v>101</v>
      </c>
      <c r="B103" s="48" t="s">
        <v>118</v>
      </c>
      <c r="C103" s="55" t="s">
        <v>6</v>
      </c>
      <c r="D103" s="55">
        <v>1</v>
      </c>
      <c r="E103" s="57">
        <v>305549.2</v>
      </c>
      <c r="F103" s="57">
        <v>305549.2</v>
      </c>
      <c r="G103" s="14" t="s">
        <v>198</v>
      </c>
      <c r="H103" s="1">
        <f t="shared" si="3"/>
        <v>287000</v>
      </c>
      <c r="I103" s="52"/>
      <c r="J103" s="2"/>
      <c r="K103" s="2"/>
      <c r="L103" s="2"/>
      <c r="M103" s="2"/>
      <c r="N103" s="2"/>
      <c r="O103" s="2"/>
      <c r="P103" s="2"/>
      <c r="Q103" s="2"/>
      <c r="R103" s="15">
        <v>287000</v>
      </c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31.5" thickBot="1" x14ac:dyDescent="0.35">
      <c r="A104" s="32">
        <v>102</v>
      </c>
      <c r="B104" s="48" t="s">
        <v>119</v>
      </c>
      <c r="C104" s="55" t="s">
        <v>7</v>
      </c>
      <c r="D104" s="55">
        <v>50</v>
      </c>
      <c r="E104" s="55">
        <v>279.27</v>
      </c>
      <c r="F104" s="57">
        <v>13963.5</v>
      </c>
      <c r="G104" s="58" t="s">
        <v>216</v>
      </c>
      <c r="H104" s="27">
        <f t="shared" ref="H104:H107" si="4">D104*AL104</f>
        <v>8500</v>
      </c>
      <c r="I104" s="52"/>
      <c r="J104" s="2">
        <v>279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15">
        <v>170</v>
      </c>
      <c r="AM104" s="2"/>
      <c r="AN104" s="2"/>
      <c r="AO104" s="2"/>
      <c r="AP104" s="2"/>
      <c r="AQ104" s="2"/>
    </row>
    <row r="105" spans="1:43" ht="30.75" thickBot="1" x14ac:dyDescent="0.3">
      <c r="A105" s="37">
        <v>103</v>
      </c>
      <c r="B105" s="48" t="s">
        <v>120</v>
      </c>
      <c r="C105" s="55" t="s">
        <v>7</v>
      </c>
      <c r="D105" s="55">
        <v>50</v>
      </c>
      <c r="E105" s="55">
        <v>279.27</v>
      </c>
      <c r="F105" s="57">
        <v>13963.5</v>
      </c>
      <c r="G105" s="58" t="s">
        <v>216</v>
      </c>
      <c r="H105" s="27">
        <f t="shared" si="4"/>
        <v>8500</v>
      </c>
      <c r="I105" s="52"/>
      <c r="J105" s="2">
        <v>279</v>
      </c>
      <c r="K105" s="2"/>
      <c r="L105" s="2">
        <v>225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15">
        <v>170</v>
      </c>
      <c r="AM105" s="2"/>
      <c r="AN105" s="2"/>
      <c r="AO105" s="2"/>
      <c r="AP105" s="2"/>
      <c r="AQ105" s="2"/>
    </row>
    <row r="106" spans="1:43" ht="31.5" thickBot="1" x14ac:dyDescent="0.35">
      <c r="A106" s="32">
        <v>104</v>
      </c>
      <c r="B106" s="48" t="s">
        <v>121</v>
      </c>
      <c r="C106" s="55" t="s">
        <v>7</v>
      </c>
      <c r="D106" s="55">
        <v>50</v>
      </c>
      <c r="E106" s="55">
        <v>279.27</v>
      </c>
      <c r="F106" s="57">
        <v>13963.5</v>
      </c>
      <c r="G106" s="58" t="s">
        <v>216</v>
      </c>
      <c r="H106" s="27">
        <f t="shared" si="4"/>
        <v>8500</v>
      </c>
      <c r="I106" s="52"/>
      <c r="J106" s="2">
        <v>279</v>
      </c>
      <c r="K106" s="2"/>
      <c r="L106" s="2">
        <v>225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15">
        <v>170</v>
      </c>
      <c r="AM106" s="2"/>
      <c r="AN106" s="2"/>
      <c r="AO106" s="2"/>
      <c r="AP106" s="2"/>
      <c r="AQ106" s="2"/>
    </row>
    <row r="107" spans="1:43" ht="30.75" thickBot="1" x14ac:dyDescent="0.3">
      <c r="A107" s="37">
        <v>105</v>
      </c>
      <c r="B107" s="48" t="s">
        <v>122</v>
      </c>
      <c r="C107" s="55" t="s">
        <v>7</v>
      </c>
      <c r="D107" s="55">
        <v>50</v>
      </c>
      <c r="E107" s="55">
        <v>279.27</v>
      </c>
      <c r="F107" s="57">
        <v>13963.5</v>
      </c>
      <c r="G107" s="58" t="s">
        <v>216</v>
      </c>
      <c r="H107" s="27">
        <f t="shared" si="4"/>
        <v>8750</v>
      </c>
      <c r="I107" s="52"/>
      <c r="J107" s="2">
        <v>279</v>
      </c>
      <c r="K107" s="2"/>
      <c r="L107" s="2">
        <v>250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15">
        <v>175</v>
      </c>
      <c r="AM107" s="2"/>
      <c r="AN107" s="2"/>
      <c r="AO107" s="2"/>
      <c r="AP107" s="2"/>
      <c r="AQ107" s="2"/>
    </row>
    <row r="108" spans="1:43" s="9" customFormat="1" ht="19.5" thickBot="1" x14ac:dyDescent="0.35">
      <c r="A108" s="36">
        <v>106</v>
      </c>
      <c r="B108" s="65" t="s">
        <v>123</v>
      </c>
      <c r="C108" s="60" t="s">
        <v>6</v>
      </c>
      <c r="D108" s="60">
        <v>38</v>
      </c>
      <c r="E108" s="61">
        <v>1123.5</v>
      </c>
      <c r="F108" s="61">
        <v>42693</v>
      </c>
      <c r="G108" s="71"/>
      <c r="I108" s="72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9" customFormat="1" ht="39" thickBot="1" x14ac:dyDescent="0.3">
      <c r="A109" s="35">
        <v>107</v>
      </c>
      <c r="B109" s="65" t="s">
        <v>124</v>
      </c>
      <c r="C109" s="60" t="s">
        <v>7</v>
      </c>
      <c r="D109" s="67">
        <v>2500</v>
      </c>
      <c r="E109" s="60">
        <v>472.94</v>
      </c>
      <c r="F109" s="61">
        <v>1182350</v>
      </c>
      <c r="G109" s="71"/>
      <c r="I109" s="72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ht="53.25" thickBot="1" x14ac:dyDescent="0.35">
      <c r="A110" s="32">
        <v>108</v>
      </c>
      <c r="B110" s="48" t="s">
        <v>125</v>
      </c>
      <c r="C110" s="55" t="s">
        <v>7</v>
      </c>
      <c r="D110" s="55">
        <v>1</v>
      </c>
      <c r="E110" s="57">
        <v>1861800</v>
      </c>
      <c r="F110" s="57">
        <v>1861800</v>
      </c>
      <c r="G110" s="14" t="s">
        <v>198</v>
      </c>
      <c r="H110" s="1">
        <f>D110*R110</f>
        <v>1795000</v>
      </c>
      <c r="I110" s="52"/>
      <c r="J110" s="2"/>
      <c r="K110" s="2"/>
      <c r="L110" s="2"/>
      <c r="M110" s="2"/>
      <c r="N110" s="2"/>
      <c r="O110" s="2"/>
      <c r="P110" s="2"/>
      <c r="Q110" s="2"/>
      <c r="R110" s="15">
        <v>1795000</v>
      </c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39.75" thickBot="1" x14ac:dyDescent="0.3">
      <c r="A111" s="37">
        <v>109</v>
      </c>
      <c r="B111" s="48" t="s">
        <v>126</v>
      </c>
      <c r="C111" s="55" t="s">
        <v>7</v>
      </c>
      <c r="D111" s="55">
        <v>16</v>
      </c>
      <c r="E111" s="57">
        <v>116630</v>
      </c>
      <c r="F111" s="57">
        <v>1866080</v>
      </c>
      <c r="G111" s="14" t="s">
        <v>197</v>
      </c>
      <c r="H111" s="1">
        <f>D111*P111</f>
        <v>715200</v>
      </c>
      <c r="I111" s="52"/>
      <c r="J111" s="2"/>
      <c r="K111" s="2">
        <v>110000</v>
      </c>
      <c r="L111" s="2"/>
      <c r="M111" s="2">
        <v>107000</v>
      </c>
      <c r="N111" s="2"/>
      <c r="O111" s="2"/>
      <c r="P111" s="15">
        <v>44700</v>
      </c>
      <c r="Q111" s="2"/>
      <c r="R111" s="2">
        <v>115500</v>
      </c>
      <c r="S111" s="2">
        <v>78000</v>
      </c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31.5" thickBot="1" x14ac:dyDescent="0.35">
      <c r="A112" s="32">
        <v>110</v>
      </c>
      <c r="B112" s="48" t="s">
        <v>127</v>
      </c>
      <c r="C112" s="55" t="s">
        <v>7</v>
      </c>
      <c r="D112" s="55">
        <v>50</v>
      </c>
      <c r="E112" s="57">
        <v>3905.5</v>
      </c>
      <c r="F112" s="57">
        <v>195275</v>
      </c>
      <c r="G112" s="58" t="s">
        <v>216</v>
      </c>
      <c r="H112" s="27">
        <f>D112*AL112</f>
        <v>21500</v>
      </c>
      <c r="I112" s="5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>
        <v>2350</v>
      </c>
      <c r="Z112" s="2"/>
      <c r="AA112" s="2"/>
      <c r="AB112" s="2"/>
      <c r="AC112" s="2"/>
      <c r="AD112" s="2"/>
      <c r="AE112" s="2"/>
      <c r="AF112" s="2">
        <v>3900</v>
      </c>
      <c r="AG112" s="2"/>
      <c r="AH112" s="2"/>
      <c r="AI112" s="2"/>
      <c r="AJ112" s="2"/>
      <c r="AK112" s="2"/>
      <c r="AL112" s="15">
        <v>430</v>
      </c>
      <c r="AM112" s="2"/>
      <c r="AN112" s="2"/>
      <c r="AO112" s="2"/>
      <c r="AP112" s="2"/>
      <c r="AQ112" s="2"/>
    </row>
    <row r="113" spans="1:43" ht="45.75" thickBot="1" x14ac:dyDescent="0.3">
      <c r="A113" s="37">
        <v>111</v>
      </c>
      <c r="B113" s="48" t="s">
        <v>128</v>
      </c>
      <c r="C113" s="55" t="s">
        <v>7</v>
      </c>
      <c r="D113" s="55">
        <v>20</v>
      </c>
      <c r="E113" s="57">
        <v>3905.5</v>
      </c>
      <c r="F113" s="57">
        <v>78110</v>
      </c>
      <c r="G113" s="58" t="s">
        <v>204</v>
      </c>
      <c r="H113" s="1">
        <f>D113*Y113</f>
        <v>47000</v>
      </c>
      <c r="I113" s="5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15">
        <v>2350</v>
      </c>
      <c r="Z113" s="2"/>
      <c r="AA113" s="2"/>
      <c r="AB113" s="2"/>
      <c r="AC113" s="2"/>
      <c r="AD113" s="2"/>
      <c r="AE113" s="2"/>
      <c r="AF113" s="2">
        <v>3900</v>
      </c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s="9" customFormat="1" ht="19.5" thickBot="1" x14ac:dyDescent="0.35">
      <c r="A114" s="36">
        <v>112</v>
      </c>
      <c r="B114" s="65" t="s">
        <v>129</v>
      </c>
      <c r="C114" s="60" t="s">
        <v>7</v>
      </c>
      <c r="D114" s="60">
        <v>4</v>
      </c>
      <c r="E114" s="61">
        <v>64200</v>
      </c>
      <c r="F114" s="61">
        <v>256800</v>
      </c>
      <c r="G114" s="71"/>
      <c r="I114" s="72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ht="39.75" thickBot="1" x14ac:dyDescent="0.3">
      <c r="A115" s="37">
        <v>113</v>
      </c>
      <c r="B115" s="48" t="s">
        <v>130</v>
      </c>
      <c r="C115" s="55" t="s">
        <v>7</v>
      </c>
      <c r="D115" s="55">
        <v>50</v>
      </c>
      <c r="E115" s="57">
        <v>1428.45</v>
      </c>
      <c r="F115" s="57">
        <v>71422.5</v>
      </c>
      <c r="G115" s="12" t="s">
        <v>191</v>
      </c>
      <c r="H115" s="1">
        <f>D115*J115</f>
        <v>70050</v>
      </c>
      <c r="I115" s="52"/>
      <c r="J115" s="15">
        <v>1401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40.5" thickBot="1" x14ac:dyDescent="0.35">
      <c r="A116" s="32">
        <v>114</v>
      </c>
      <c r="B116" s="48" t="s">
        <v>131</v>
      </c>
      <c r="C116" s="55" t="s">
        <v>7</v>
      </c>
      <c r="D116" s="55">
        <v>1</v>
      </c>
      <c r="E116" s="57">
        <v>103886.3</v>
      </c>
      <c r="F116" s="57">
        <v>103886.3</v>
      </c>
      <c r="G116" s="13" t="s">
        <v>195</v>
      </c>
      <c r="H116" s="1">
        <f>D116*N116</f>
        <v>90000</v>
      </c>
      <c r="I116" s="52"/>
      <c r="J116" s="2"/>
      <c r="K116" s="2"/>
      <c r="L116" s="2"/>
      <c r="M116" s="2"/>
      <c r="N116" s="15">
        <v>90000</v>
      </c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s="9" customFormat="1" ht="26.25" thickBot="1" x14ac:dyDescent="0.3">
      <c r="A117" s="35">
        <v>115</v>
      </c>
      <c r="B117" s="65" t="s">
        <v>132</v>
      </c>
      <c r="C117" s="60" t="s">
        <v>6</v>
      </c>
      <c r="D117" s="60">
        <v>10</v>
      </c>
      <c r="E117" s="61">
        <v>1974.15</v>
      </c>
      <c r="F117" s="61">
        <v>19741.5</v>
      </c>
      <c r="G117" s="71"/>
      <c r="I117" s="72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9" customFormat="1" ht="39" thickBot="1" x14ac:dyDescent="0.35">
      <c r="A118" s="36">
        <v>116</v>
      </c>
      <c r="B118" s="65" t="s">
        <v>133</v>
      </c>
      <c r="C118" s="60" t="s">
        <v>7</v>
      </c>
      <c r="D118" s="67">
        <v>1000</v>
      </c>
      <c r="E118" s="61">
        <v>2140</v>
      </c>
      <c r="F118" s="61">
        <v>2140000</v>
      </c>
      <c r="G118" s="71"/>
      <c r="I118" s="72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9" customFormat="1" ht="19.5" thickBot="1" x14ac:dyDescent="0.3">
      <c r="A119" s="35">
        <v>117</v>
      </c>
      <c r="B119" s="65" t="s">
        <v>134</v>
      </c>
      <c r="C119" s="60" t="s">
        <v>7</v>
      </c>
      <c r="D119" s="60">
        <v>200</v>
      </c>
      <c r="E119" s="61">
        <v>7169</v>
      </c>
      <c r="F119" s="61">
        <v>1433800</v>
      </c>
      <c r="G119" s="71"/>
      <c r="I119" s="72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9" customFormat="1" ht="19.5" thickBot="1" x14ac:dyDescent="0.35">
      <c r="A120" s="36">
        <v>118</v>
      </c>
      <c r="B120" s="65" t="s">
        <v>135</v>
      </c>
      <c r="C120" s="60" t="s">
        <v>7</v>
      </c>
      <c r="D120" s="60">
        <v>300</v>
      </c>
      <c r="E120" s="61">
        <v>7169</v>
      </c>
      <c r="F120" s="61">
        <v>2150700</v>
      </c>
      <c r="G120" s="71"/>
      <c r="I120" s="72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ht="52.5" thickBot="1" x14ac:dyDescent="0.3">
      <c r="A121" s="37">
        <v>119</v>
      </c>
      <c r="B121" s="48" t="s">
        <v>136</v>
      </c>
      <c r="C121" s="55" t="s">
        <v>7</v>
      </c>
      <c r="D121" s="55">
        <v>1</v>
      </c>
      <c r="E121" s="57">
        <v>40660</v>
      </c>
      <c r="F121" s="57">
        <v>40660</v>
      </c>
      <c r="G121" s="14" t="s">
        <v>198</v>
      </c>
      <c r="H121" s="1">
        <f>D121*R121</f>
        <v>40000</v>
      </c>
      <c r="I121" s="52"/>
      <c r="J121" s="2"/>
      <c r="K121" s="2"/>
      <c r="L121" s="2"/>
      <c r="M121" s="2"/>
      <c r="N121" s="2"/>
      <c r="O121" s="2"/>
      <c r="P121" s="2"/>
      <c r="Q121" s="2"/>
      <c r="R121" s="15">
        <v>40000</v>
      </c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40.5" thickBot="1" x14ac:dyDescent="0.35">
      <c r="A122" s="32">
        <v>120</v>
      </c>
      <c r="B122" s="48" t="s">
        <v>137</v>
      </c>
      <c r="C122" s="55" t="s">
        <v>6</v>
      </c>
      <c r="D122" s="55">
        <v>4</v>
      </c>
      <c r="E122" s="57">
        <v>24610</v>
      </c>
      <c r="F122" s="57">
        <v>98440</v>
      </c>
      <c r="G122" s="13" t="s">
        <v>195</v>
      </c>
      <c r="H122" s="1">
        <f>D122*N122</f>
        <v>80000</v>
      </c>
      <c r="I122" s="52"/>
      <c r="J122" s="2"/>
      <c r="K122" s="2"/>
      <c r="L122" s="2"/>
      <c r="M122" s="2"/>
      <c r="N122" s="15">
        <v>20000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39.75" thickBot="1" x14ac:dyDescent="0.3">
      <c r="A123" s="37">
        <v>121</v>
      </c>
      <c r="B123" s="48" t="s">
        <v>138</v>
      </c>
      <c r="C123" s="55" t="s">
        <v>7</v>
      </c>
      <c r="D123" s="55">
        <v>5</v>
      </c>
      <c r="E123" s="57">
        <v>69550</v>
      </c>
      <c r="F123" s="57">
        <v>347750</v>
      </c>
      <c r="G123" s="14" t="s">
        <v>197</v>
      </c>
      <c r="H123" s="1">
        <f t="shared" ref="H123:H124" si="5">D123*P123</f>
        <v>168500</v>
      </c>
      <c r="I123" s="52"/>
      <c r="J123" s="2"/>
      <c r="K123" s="2"/>
      <c r="L123" s="2"/>
      <c r="M123" s="2"/>
      <c r="N123" s="2"/>
      <c r="O123" s="2">
        <v>49658</v>
      </c>
      <c r="P123" s="15">
        <v>33700</v>
      </c>
      <c r="Q123" s="2"/>
      <c r="R123" s="2">
        <v>68800</v>
      </c>
      <c r="S123" s="2">
        <v>57700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40.5" thickBot="1" x14ac:dyDescent="0.35">
      <c r="A124" s="32">
        <v>122</v>
      </c>
      <c r="B124" s="48" t="s">
        <v>139</v>
      </c>
      <c r="C124" s="55" t="s">
        <v>7</v>
      </c>
      <c r="D124" s="55">
        <v>4</v>
      </c>
      <c r="E124" s="57">
        <v>175458.6</v>
      </c>
      <c r="F124" s="57">
        <v>701834.4</v>
      </c>
      <c r="G124" s="14" t="s">
        <v>197</v>
      </c>
      <c r="H124" s="1">
        <f t="shared" si="5"/>
        <v>478800</v>
      </c>
      <c r="I124" s="52"/>
      <c r="J124" s="2"/>
      <c r="K124" s="2">
        <v>150000</v>
      </c>
      <c r="L124" s="2"/>
      <c r="M124" s="2">
        <v>160000</v>
      </c>
      <c r="N124" s="2"/>
      <c r="O124" s="2">
        <v>143589</v>
      </c>
      <c r="P124" s="15">
        <v>119700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39.75" thickBot="1" x14ac:dyDescent="0.3">
      <c r="A125" s="37">
        <v>123</v>
      </c>
      <c r="B125" s="48" t="s">
        <v>140</v>
      </c>
      <c r="C125" s="55" t="s">
        <v>7</v>
      </c>
      <c r="D125" s="55">
        <v>25</v>
      </c>
      <c r="E125" s="57">
        <v>6420</v>
      </c>
      <c r="F125" s="57">
        <v>160500</v>
      </c>
      <c r="G125" s="12" t="s">
        <v>191</v>
      </c>
      <c r="H125" s="1">
        <f>D125*J125</f>
        <v>123575</v>
      </c>
      <c r="I125" s="52"/>
      <c r="J125" s="15">
        <v>4943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40.5" thickBot="1" x14ac:dyDescent="0.35">
      <c r="A126" s="32">
        <v>124</v>
      </c>
      <c r="B126" s="48" t="s">
        <v>20</v>
      </c>
      <c r="C126" s="55" t="s">
        <v>7</v>
      </c>
      <c r="D126" s="55">
        <v>56</v>
      </c>
      <c r="E126" s="57">
        <v>1455.2</v>
      </c>
      <c r="F126" s="57">
        <v>81491.199999999997</v>
      </c>
      <c r="G126" s="13" t="s">
        <v>193</v>
      </c>
      <c r="H126" s="1">
        <f>D126*L126</f>
        <v>78400</v>
      </c>
      <c r="I126" s="52"/>
      <c r="J126" s="2"/>
      <c r="K126" s="2"/>
      <c r="L126" s="15">
        <v>1400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45.75" thickBot="1" x14ac:dyDescent="0.3">
      <c r="A127" s="37">
        <v>125</v>
      </c>
      <c r="B127" s="48" t="s">
        <v>141</v>
      </c>
      <c r="C127" s="55" t="s">
        <v>6</v>
      </c>
      <c r="D127" s="55">
        <v>50</v>
      </c>
      <c r="E127" s="57">
        <v>4622.3999999999996</v>
      </c>
      <c r="F127" s="57">
        <v>231120</v>
      </c>
      <c r="G127" s="58" t="s">
        <v>205</v>
      </c>
      <c r="H127" s="27">
        <f>D127*Z127</f>
        <v>231000</v>
      </c>
      <c r="I127" s="5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15">
        <v>4620</v>
      </c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40.5" thickBot="1" x14ac:dyDescent="0.35">
      <c r="A128" s="32">
        <v>126</v>
      </c>
      <c r="B128" s="48" t="s">
        <v>142</v>
      </c>
      <c r="C128" s="55" t="s">
        <v>7</v>
      </c>
      <c r="D128" s="55">
        <v>10</v>
      </c>
      <c r="E128" s="57">
        <v>107000</v>
      </c>
      <c r="F128" s="57">
        <v>1070000</v>
      </c>
      <c r="G128" s="14" t="s">
        <v>200</v>
      </c>
      <c r="H128" s="16">
        <f>D128*T128</f>
        <v>121100</v>
      </c>
      <c r="I128" s="5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15">
        <v>12110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39.75" thickBot="1" x14ac:dyDescent="0.3">
      <c r="A129" s="37">
        <v>127</v>
      </c>
      <c r="B129" s="48" t="s">
        <v>143</v>
      </c>
      <c r="C129" s="55" t="s">
        <v>7</v>
      </c>
      <c r="D129" s="55">
        <v>6</v>
      </c>
      <c r="E129" s="57">
        <v>116630</v>
      </c>
      <c r="F129" s="57">
        <v>699780</v>
      </c>
      <c r="G129" s="14" t="s">
        <v>197</v>
      </c>
      <c r="H129" s="1">
        <f>D129*P129</f>
        <v>412200</v>
      </c>
      <c r="I129" s="52"/>
      <c r="J129" s="2"/>
      <c r="K129" s="2">
        <v>114000</v>
      </c>
      <c r="L129" s="2"/>
      <c r="M129" s="2">
        <v>110000</v>
      </c>
      <c r="N129" s="2"/>
      <c r="O129" s="2">
        <v>98630</v>
      </c>
      <c r="P129" s="15">
        <v>68700</v>
      </c>
      <c r="Q129" s="2"/>
      <c r="R129" s="2">
        <v>116600</v>
      </c>
      <c r="S129" s="2">
        <v>115300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40.5" thickBot="1" x14ac:dyDescent="0.35">
      <c r="A130" s="32">
        <v>128</v>
      </c>
      <c r="B130" s="48" t="s">
        <v>144</v>
      </c>
      <c r="C130" s="55" t="s">
        <v>7</v>
      </c>
      <c r="D130" s="55">
        <v>50</v>
      </c>
      <c r="E130" s="55">
        <v>417.3</v>
      </c>
      <c r="F130" s="57">
        <v>20865</v>
      </c>
      <c r="G130" s="13" t="s">
        <v>195</v>
      </c>
      <c r="H130" s="1">
        <f>D130*N130</f>
        <v>19950</v>
      </c>
      <c r="I130" s="52"/>
      <c r="J130" s="2"/>
      <c r="K130" s="2"/>
      <c r="L130" s="2"/>
      <c r="M130" s="2"/>
      <c r="N130" s="15">
        <v>399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30.75" thickBot="1" x14ac:dyDescent="0.3">
      <c r="A131" s="37">
        <v>129</v>
      </c>
      <c r="B131" s="48" t="s">
        <v>145</v>
      </c>
      <c r="C131" s="55" t="s">
        <v>7</v>
      </c>
      <c r="D131" s="55">
        <v>50</v>
      </c>
      <c r="E131" s="57">
        <v>28890</v>
      </c>
      <c r="F131" s="57">
        <v>1444500</v>
      </c>
      <c r="G131" s="58" t="s">
        <v>216</v>
      </c>
      <c r="H131" s="27">
        <f t="shared" ref="H131:H132" si="6">D131*AL131</f>
        <v>815000</v>
      </c>
      <c r="I131" s="52"/>
      <c r="J131" s="2">
        <v>22069</v>
      </c>
      <c r="K131" s="2">
        <v>24000</v>
      </c>
      <c r="L131" s="2">
        <v>26989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>
        <v>21400</v>
      </c>
      <c r="Z131" s="2"/>
      <c r="AA131" s="2"/>
      <c r="AB131" s="2"/>
      <c r="AC131" s="2"/>
      <c r="AD131" s="2">
        <v>18000</v>
      </c>
      <c r="AE131" s="2"/>
      <c r="AF131" s="2"/>
      <c r="AG131" s="2"/>
      <c r="AH131" s="2"/>
      <c r="AI131" s="2"/>
      <c r="AJ131" s="2"/>
      <c r="AK131" s="2"/>
      <c r="AL131" s="15">
        <v>16300</v>
      </c>
      <c r="AM131" s="2"/>
      <c r="AN131" s="2"/>
      <c r="AO131" s="2"/>
      <c r="AP131" s="2"/>
      <c r="AQ131" s="2"/>
    </row>
    <row r="132" spans="1:43" ht="31.5" thickBot="1" x14ac:dyDescent="0.35">
      <c r="A132" s="32">
        <v>130</v>
      </c>
      <c r="B132" s="48" t="s">
        <v>146</v>
      </c>
      <c r="C132" s="55" t="s">
        <v>7</v>
      </c>
      <c r="D132" s="55">
        <v>50</v>
      </c>
      <c r="E132" s="57">
        <v>28890</v>
      </c>
      <c r="F132" s="57">
        <v>1444500</v>
      </c>
      <c r="G132" s="58" t="s">
        <v>216</v>
      </c>
      <c r="H132" s="27">
        <f t="shared" si="6"/>
        <v>860000</v>
      </c>
      <c r="I132" s="52"/>
      <c r="J132" s="2">
        <v>22069</v>
      </c>
      <c r="K132" s="2">
        <v>24000</v>
      </c>
      <c r="L132" s="2">
        <v>26989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>
        <v>21400</v>
      </c>
      <c r="Z132" s="2"/>
      <c r="AA132" s="2"/>
      <c r="AB132" s="2"/>
      <c r="AC132" s="2"/>
      <c r="AD132" s="2">
        <v>18000</v>
      </c>
      <c r="AE132" s="2"/>
      <c r="AF132" s="2"/>
      <c r="AG132" s="2"/>
      <c r="AH132" s="2"/>
      <c r="AI132" s="2"/>
      <c r="AJ132" s="2"/>
      <c r="AK132" s="2"/>
      <c r="AL132" s="15">
        <v>17200</v>
      </c>
      <c r="AM132" s="2"/>
      <c r="AN132" s="2"/>
      <c r="AO132" s="2"/>
      <c r="AP132" s="2"/>
      <c r="AQ132" s="2"/>
    </row>
    <row r="133" spans="1:43" ht="45.75" thickBot="1" x14ac:dyDescent="0.3">
      <c r="A133" s="37">
        <v>131</v>
      </c>
      <c r="B133" s="48" t="s">
        <v>147</v>
      </c>
      <c r="C133" s="55" t="s">
        <v>7</v>
      </c>
      <c r="D133" s="55">
        <v>60</v>
      </c>
      <c r="E133" s="57">
        <v>11235</v>
      </c>
      <c r="F133" s="57">
        <v>674100</v>
      </c>
      <c r="G133" s="58" t="s">
        <v>207</v>
      </c>
      <c r="H133" s="1">
        <f>D133*AB133</f>
        <v>672000</v>
      </c>
      <c r="I133" s="5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15">
        <v>11200</v>
      </c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s="9" customFormat="1" ht="19.5" thickBot="1" x14ac:dyDescent="0.35">
      <c r="A134" s="36">
        <v>132</v>
      </c>
      <c r="B134" s="65" t="s">
        <v>148</v>
      </c>
      <c r="C134" s="60" t="s">
        <v>6</v>
      </c>
      <c r="D134" s="60">
        <v>1</v>
      </c>
      <c r="E134" s="61">
        <v>5350</v>
      </c>
      <c r="F134" s="61">
        <v>5350</v>
      </c>
      <c r="G134" s="71"/>
      <c r="I134" s="72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</row>
    <row r="135" spans="1:43" ht="39.75" thickBot="1" x14ac:dyDescent="0.3">
      <c r="A135" s="37">
        <v>133</v>
      </c>
      <c r="B135" s="48" t="s">
        <v>149</v>
      </c>
      <c r="C135" s="55" t="s">
        <v>7</v>
      </c>
      <c r="D135" s="55">
        <v>4</v>
      </c>
      <c r="E135" s="57">
        <v>21400</v>
      </c>
      <c r="F135" s="57">
        <v>85600</v>
      </c>
      <c r="G135" s="13" t="s">
        <v>193</v>
      </c>
      <c r="H135" s="1">
        <f t="shared" ref="H135:H136" si="7">D135*L135</f>
        <v>76800</v>
      </c>
      <c r="I135" s="52"/>
      <c r="J135" s="2"/>
      <c r="K135" s="2"/>
      <c r="L135" s="15">
        <v>19200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40.5" thickBot="1" x14ac:dyDescent="0.35">
      <c r="A136" s="32">
        <v>134</v>
      </c>
      <c r="B136" s="48" t="s">
        <v>150</v>
      </c>
      <c r="C136" s="55" t="s">
        <v>189</v>
      </c>
      <c r="D136" s="55">
        <v>100</v>
      </c>
      <c r="E136" s="57">
        <v>1391</v>
      </c>
      <c r="F136" s="57">
        <v>139100</v>
      </c>
      <c r="G136" s="13" t="s">
        <v>193</v>
      </c>
      <c r="H136" s="1">
        <f t="shared" si="7"/>
        <v>134300</v>
      </c>
      <c r="I136" s="52"/>
      <c r="J136" s="2"/>
      <c r="K136" s="2"/>
      <c r="L136" s="15">
        <v>1343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s="9" customFormat="1" ht="19.5" thickBot="1" x14ac:dyDescent="0.3">
      <c r="A137" s="35">
        <v>135</v>
      </c>
      <c r="B137" s="65" t="s">
        <v>151</v>
      </c>
      <c r="C137" s="60" t="s">
        <v>7</v>
      </c>
      <c r="D137" s="67">
        <v>2000</v>
      </c>
      <c r="E137" s="60">
        <v>21.4</v>
      </c>
      <c r="F137" s="61">
        <v>42800</v>
      </c>
      <c r="G137" s="71"/>
      <c r="I137" s="72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</row>
    <row r="138" spans="1:43" s="9" customFormat="1" ht="19.5" thickBot="1" x14ac:dyDescent="0.35">
      <c r="A138" s="36">
        <v>136</v>
      </c>
      <c r="B138" s="65" t="s">
        <v>152</v>
      </c>
      <c r="C138" s="60" t="s">
        <v>7</v>
      </c>
      <c r="D138" s="67">
        <v>2000</v>
      </c>
      <c r="E138" s="60">
        <v>42.8</v>
      </c>
      <c r="F138" s="61">
        <v>85600</v>
      </c>
      <c r="G138" s="71"/>
      <c r="I138" s="72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</row>
    <row r="139" spans="1:43" s="9" customFormat="1" ht="19.5" thickBot="1" x14ac:dyDescent="0.3">
      <c r="A139" s="35">
        <v>137</v>
      </c>
      <c r="B139" s="65" t="s">
        <v>32</v>
      </c>
      <c r="C139" s="60" t="s">
        <v>7</v>
      </c>
      <c r="D139" s="60">
        <v>100</v>
      </c>
      <c r="E139" s="60">
        <v>107</v>
      </c>
      <c r="F139" s="61">
        <v>10700</v>
      </c>
      <c r="G139" s="71"/>
      <c r="I139" s="72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</row>
    <row r="140" spans="1:43" ht="46.5" thickBot="1" x14ac:dyDescent="0.35">
      <c r="A140" s="32">
        <v>138</v>
      </c>
      <c r="B140" s="49" t="s">
        <v>153</v>
      </c>
      <c r="C140" s="55" t="s">
        <v>7</v>
      </c>
      <c r="D140" s="55">
        <v>5</v>
      </c>
      <c r="E140" s="57">
        <v>139100</v>
      </c>
      <c r="F140" s="57">
        <v>695500</v>
      </c>
      <c r="G140" s="58" t="s">
        <v>215</v>
      </c>
      <c r="H140" s="1">
        <f>D140*AK140</f>
        <v>419500</v>
      </c>
      <c r="I140" s="5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15">
        <v>83900</v>
      </c>
      <c r="AL140" s="2"/>
      <c r="AM140" s="2"/>
      <c r="AN140" s="2"/>
      <c r="AO140" s="2"/>
      <c r="AP140" s="2"/>
      <c r="AQ140" s="2"/>
    </row>
    <row r="141" spans="1:43" s="9" customFormat="1" ht="26.25" thickBot="1" x14ac:dyDescent="0.3">
      <c r="A141" s="35">
        <v>139</v>
      </c>
      <c r="B141" s="73" t="s">
        <v>154</v>
      </c>
      <c r="C141" s="60" t="s">
        <v>7</v>
      </c>
      <c r="D141" s="60">
        <v>2</v>
      </c>
      <c r="E141" s="61">
        <v>223630</v>
      </c>
      <c r="F141" s="61">
        <v>447260</v>
      </c>
      <c r="G141" s="71"/>
      <c r="I141" s="72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</row>
    <row r="142" spans="1:43" s="9" customFormat="1" ht="39" thickBot="1" x14ac:dyDescent="0.35">
      <c r="A142" s="36">
        <v>140</v>
      </c>
      <c r="B142" s="65" t="s">
        <v>155</v>
      </c>
      <c r="C142" s="60" t="s">
        <v>7</v>
      </c>
      <c r="D142" s="60">
        <v>2</v>
      </c>
      <c r="E142" s="61">
        <v>80250</v>
      </c>
      <c r="F142" s="61">
        <v>160500</v>
      </c>
      <c r="G142" s="71"/>
      <c r="I142" s="72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</row>
    <row r="143" spans="1:43" s="9" customFormat="1" ht="26.25" thickBot="1" x14ac:dyDescent="0.3">
      <c r="A143" s="35">
        <v>141</v>
      </c>
      <c r="B143" s="65" t="s">
        <v>156</v>
      </c>
      <c r="C143" s="60" t="s">
        <v>7</v>
      </c>
      <c r="D143" s="60">
        <v>10</v>
      </c>
      <c r="E143" s="61">
        <v>299386</v>
      </c>
      <c r="F143" s="61">
        <v>2993860</v>
      </c>
      <c r="G143" s="71"/>
      <c r="I143" s="72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</row>
    <row r="144" spans="1:43" s="9" customFormat="1" ht="19.5" thickBot="1" x14ac:dyDescent="0.35">
      <c r="A144" s="36">
        <v>142</v>
      </c>
      <c r="B144" s="65" t="s">
        <v>157</v>
      </c>
      <c r="C144" s="60" t="s">
        <v>7</v>
      </c>
      <c r="D144" s="60">
        <v>3</v>
      </c>
      <c r="E144" s="61">
        <v>5842.2</v>
      </c>
      <c r="F144" s="61">
        <v>17526.599999999999</v>
      </c>
      <c r="G144" s="71"/>
      <c r="I144" s="72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</row>
    <row r="145" spans="1:43" s="9" customFormat="1" ht="19.5" thickBot="1" x14ac:dyDescent="0.3">
      <c r="A145" s="35">
        <v>143</v>
      </c>
      <c r="B145" s="65" t="s">
        <v>158</v>
      </c>
      <c r="C145" s="60" t="s">
        <v>7</v>
      </c>
      <c r="D145" s="60">
        <v>70</v>
      </c>
      <c r="E145" s="60">
        <v>139.1</v>
      </c>
      <c r="F145" s="61">
        <v>9737</v>
      </c>
      <c r="G145" s="71"/>
      <c r="I145" s="72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</row>
    <row r="146" spans="1:43" ht="40.5" thickBot="1" x14ac:dyDescent="0.35">
      <c r="A146" s="32">
        <v>144</v>
      </c>
      <c r="B146" s="48" t="s">
        <v>159</v>
      </c>
      <c r="C146" s="55" t="s">
        <v>7</v>
      </c>
      <c r="D146" s="56">
        <v>1000</v>
      </c>
      <c r="E146" s="55">
        <v>633.44000000000005</v>
      </c>
      <c r="F146" s="57">
        <v>633440</v>
      </c>
      <c r="G146" s="14" t="s">
        <v>201</v>
      </c>
      <c r="H146" s="31">
        <f>D146*U146</f>
        <v>633440</v>
      </c>
      <c r="I146" s="5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15">
        <v>633.44000000000005</v>
      </c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s="9" customFormat="1" ht="19.5" thickBot="1" x14ac:dyDescent="0.3">
      <c r="A147" s="35">
        <v>145</v>
      </c>
      <c r="B147" s="65" t="s">
        <v>160</v>
      </c>
      <c r="C147" s="60" t="s">
        <v>7</v>
      </c>
      <c r="D147" s="60">
        <v>200</v>
      </c>
      <c r="E147" s="61">
        <v>4066</v>
      </c>
      <c r="F147" s="61">
        <v>813200</v>
      </c>
      <c r="G147" s="71"/>
      <c r="I147" s="72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</row>
    <row r="148" spans="1:43" s="9" customFormat="1" ht="19.5" thickBot="1" x14ac:dyDescent="0.35">
      <c r="A148" s="36">
        <v>146</v>
      </c>
      <c r="B148" s="65" t="s">
        <v>161</v>
      </c>
      <c r="C148" s="60" t="s">
        <v>7</v>
      </c>
      <c r="D148" s="60">
        <v>5</v>
      </c>
      <c r="E148" s="61">
        <v>1486.23</v>
      </c>
      <c r="F148" s="61">
        <v>7431.15</v>
      </c>
      <c r="G148" s="71"/>
      <c r="I148" s="72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</row>
    <row r="149" spans="1:43" ht="39.75" thickBot="1" x14ac:dyDescent="0.3">
      <c r="A149" s="37">
        <v>147</v>
      </c>
      <c r="B149" s="48" t="s">
        <v>162</v>
      </c>
      <c r="C149" s="55" t="s">
        <v>7</v>
      </c>
      <c r="D149" s="55">
        <v>2</v>
      </c>
      <c r="E149" s="57">
        <v>88061</v>
      </c>
      <c r="F149" s="57">
        <v>176122</v>
      </c>
      <c r="G149" s="14" t="s">
        <v>197</v>
      </c>
      <c r="H149" s="1">
        <f t="shared" ref="H149:H150" si="8">D149*P149</f>
        <v>137400</v>
      </c>
      <c r="I149" s="52"/>
      <c r="J149" s="2"/>
      <c r="K149" s="2"/>
      <c r="L149" s="2"/>
      <c r="M149" s="2"/>
      <c r="N149" s="2"/>
      <c r="O149" s="2">
        <v>88000</v>
      </c>
      <c r="P149" s="15">
        <v>68700</v>
      </c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40.5" thickBot="1" x14ac:dyDescent="0.35">
      <c r="A150" s="32">
        <v>148</v>
      </c>
      <c r="B150" s="48" t="s">
        <v>163</v>
      </c>
      <c r="C150" s="55" t="s">
        <v>7</v>
      </c>
      <c r="D150" s="55">
        <v>2</v>
      </c>
      <c r="E150" s="57">
        <v>21400</v>
      </c>
      <c r="F150" s="57">
        <v>42800</v>
      </c>
      <c r="G150" s="14" t="s">
        <v>197</v>
      </c>
      <c r="H150" s="1">
        <f t="shared" si="8"/>
        <v>39400</v>
      </c>
      <c r="I150" s="52"/>
      <c r="J150" s="2"/>
      <c r="K150" s="2"/>
      <c r="L150" s="2"/>
      <c r="M150" s="2"/>
      <c r="N150" s="2"/>
      <c r="O150" s="2"/>
      <c r="P150" s="15">
        <v>19700</v>
      </c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s="9" customFormat="1" ht="19.5" thickBot="1" x14ac:dyDescent="0.3">
      <c r="A151" s="35">
        <v>149</v>
      </c>
      <c r="B151" s="65" t="s">
        <v>164</v>
      </c>
      <c r="C151" s="60" t="s">
        <v>7</v>
      </c>
      <c r="D151" s="60">
        <v>1</v>
      </c>
      <c r="E151" s="61">
        <v>155150</v>
      </c>
      <c r="F151" s="61">
        <v>155150</v>
      </c>
      <c r="G151" s="71"/>
      <c r="I151" s="72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</row>
    <row r="152" spans="1:43" s="9" customFormat="1" ht="26.25" thickBot="1" x14ac:dyDescent="0.35">
      <c r="A152" s="36">
        <v>150</v>
      </c>
      <c r="B152" s="65" t="s">
        <v>165</v>
      </c>
      <c r="C152" s="60" t="s">
        <v>7</v>
      </c>
      <c r="D152" s="60">
        <v>10</v>
      </c>
      <c r="E152" s="61">
        <v>96300</v>
      </c>
      <c r="F152" s="61">
        <v>963000</v>
      </c>
      <c r="G152" s="71"/>
      <c r="I152" s="72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</row>
    <row r="153" spans="1:43" ht="45.75" thickBot="1" x14ac:dyDescent="0.3">
      <c r="A153" s="37">
        <v>151</v>
      </c>
      <c r="B153" s="48" t="s">
        <v>166</v>
      </c>
      <c r="C153" s="55" t="s">
        <v>7</v>
      </c>
      <c r="D153" s="55">
        <v>10</v>
      </c>
      <c r="E153" s="57">
        <v>96300</v>
      </c>
      <c r="F153" s="57">
        <v>963000</v>
      </c>
      <c r="G153" s="58" t="s">
        <v>9</v>
      </c>
      <c r="H153" s="1">
        <f>D153*W153</f>
        <v>960000</v>
      </c>
      <c r="I153" s="5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15">
        <v>96000</v>
      </c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31.5" thickBot="1" x14ac:dyDescent="0.35">
      <c r="A154" s="32">
        <v>152</v>
      </c>
      <c r="B154" s="48" t="s">
        <v>167</v>
      </c>
      <c r="C154" s="55" t="s">
        <v>7</v>
      </c>
      <c r="D154" s="55">
        <v>10</v>
      </c>
      <c r="E154" s="57">
        <v>17093.25</v>
      </c>
      <c r="F154" s="57">
        <v>170932.5</v>
      </c>
      <c r="G154" s="58" t="s">
        <v>203</v>
      </c>
      <c r="H154" s="1">
        <f>D154*X154</f>
        <v>170000</v>
      </c>
      <c r="I154" s="5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5">
        <v>17000</v>
      </c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30.75" thickBot="1" x14ac:dyDescent="0.3">
      <c r="A155" s="37">
        <v>153</v>
      </c>
      <c r="B155" s="48" t="s">
        <v>168</v>
      </c>
      <c r="C155" s="55" t="s">
        <v>7</v>
      </c>
      <c r="D155" s="55">
        <v>15</v>
      </c>
      <c r="E155" s="57">
        <v>12342.45</v>
      </c>
      <c r="F155" s="57">
        <v>185136.75</v>
      </c>
      <c r="G155" s="58" t="s">
        <v>203</v>
      </c>
      <c r="H155" s="1">
        <f>D155*X155</f>
        <v>184500</v>
      </c>
      <c r="I155" s="5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5">
        <v>12300</v>
      </c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s="9" customFormat="1" ht="19.5" thickBot="1" x14ac:dyDescent="0.35">
      <c r="A156" s="36">
        <v>154</v>
      </c>
      <c r="B156" s="65" t="s">
        <v>169</v>
      </c>
      <c r="C156" s="60" t="s">
        <v>7</v>
      </c>
      <c r="D156" s="60">
        <v>50</v>
      </c>
      <c r="E156" s="61">
        <v>2354</v>
      </c>
      <c r="F156" s="61">
        <v>117700</v>
      </c>
      <c r="G156" s="71"/>
      <c r="I156" s="72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</row>
    <row r="157" spans="1:43" ht="39.75" thickBot="1" x14ac:dyDescent="0.3">
      <c r="A157" s="37">
        <v>155</v>
      </c>
      <c r="B157" s="48" t="s">
        <v>26</v>
      </c>
      <c r="C157" s="55" t="s">
        <v>7</v>
      </c>
      <c r="D157" s="55">
        <v>6</v>
      </c>
      <c r="E157" s="57">
        <v>29949.3</v>
      </c>
      <c r="F157" s="57">
        <v>179695.8</v>
      </c>
      <c r="G157" s="14" t="s">
        <v>197</v>
      </c>
      <c r="H157" s="1">
        <f>D157*P157</f>
        <v>112200</v>
      </c>
      <c r="I157" s="52"/>
      <c r="J157" s="2"/>
      <c r="K157" s="2"/>
      <c r="L157" s="2"/>
      <c r="M157" s="2"/>
      <c r="N157" s="2"/>
      <c r="O157" s="2">
        <v>22500</v>
      </c>
      <c r="P157" s="15">
        <v>18700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s="9" customFormat="1" ht="19.5" thickBot="1" x14ac:dyDescent="0.35">
      <c r="A158" s="36">
        <v>156</v>
      </c>
      <c r="B158" s="65" t="s">
        <v>170</v>
      </c>
      <c r="C158" s="60" t="s">
        <v>7</v>
      </c>
      <c r="D158" s="60">
        <v>4</v>
      </c>
      <c r="E158" s="61">
        <v>397505</v>
      </c>
      <c r="F158" s="61">
        <v>1590020</v>
      </c>
      <c r="G158" s="71"/>
      <c r="I158" s="72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</row>
    <row r="159" spans="1:43" s="9" customFormat="1" ht="19.5" thickBot="1" x14ac:dyDescent="0.3">
      <c r="A159" s="35">
        <v>157</v>
      </c>
      <c r="B159" s="65" t="s">
        <v>171</v>
      </c>
      <c r="C159" s="60" t="s">
        <v>7</v>
      </c>
      <c r="D159" s="60">
        <v>10</v>
      </c>
      <c r="E159" s="61">
        <v>250380</v>
      </c>
      <c r="F159" s="61">
        <v>2503800</v>
      </c>
      <c r="G159" s="71"/>
      <c r="I159" s="72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</row>
    <row r="160" spans="1:43" s="9" customFormat="1" ht="26.25" thickBot="1" x14ac:dyDescent="0.35">
      <c r="A160" s="36">
        <v>158</v>
      </c>
      <c r="B160" s="65" t="s">
        <v>172</v>
      </c>
      <c r="C160" s="60" t="s">
        <v>7</v>
      </c>
      <c r="D160" s="60">
        <v>1</v>
      </c>
      <c r="E160" s="61">
        <v>245565</v>
      </c>
      <c r="F160" s="61">
        <v>245565</v>
      </c>
      <c r="G160" s="71"/>
      <c r="I160" s="72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</row>
    <row r="161" spans="1:43" ht="39.75" thickBot="1" x14ac:dyDescent="0.3">
      <c r="A161" s="37">
        <v>159</v>
      </c>
      <c r="B161" s="48" t="s">
        <v>173</v>
      </c>
      <c r="C161" s="55" t="s">
        <v>7</v>
      </c>
      <c r="D161" s="55">
        <v>50</v>
      </c>
      <c r="E161" s="57">
        <v>12840</v>
      </c>
      <c r="F161" s="57">
        <v>642000</v>
      </c>
      <c r="G161" s="14" t="s">
        <v>201</v>
      </c>
      <c r="H161" s="31">
        <f>D161*U161</f>
        <v>592000</v>
      </c>
      <c r="I161" s="5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15">
        <v>11840</v>
      </c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>
        <v>12000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s="9" customFormat="1" ht="19.5" thickBot="1" x14ac:dyDescent="0.35">
      <c r="A162" s="36">
        <v>160</v>
      </c>
      <c r="B162" s="65" t="s">
        <v>31</v>
      </c>
      <c r="C162" s="60" t="s">
        <v>7</v>
      </c>
      <c r="D162" s="60">
        <v>50</v>
      </c>
      <c r="E162" s="61">
        <v>10807</v>
      </c>
      <c r="F162" s="61">
        <v>540350</v>
      </c>
      <c r="G162" s="71"/>
      <c r="I162" s="72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</row>
    <row r="163" spans="1:43" s="9" customFormat="1" ht="19.5" thickBot="1" x14ac:dyDescent="0.3">
      <c r="A163" s="35">
        <v>161</v>
      </c>
      <c r="B163" s="65" t="s">
        <v>174</v>
      </c>
      <c r="C163" s="60" t="s">
        <v>7</v>
      </c>
      <c r="D163" s="60">
        <v>100</v>
      </c>
      <c r="E163" s="61">
        <v>10700</v>
      </c>
      <c r="F163" s="61">
        <v>1070000</v>
      </c>
      <c r="G163" s="71"/>
      <c r="I163" s="72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</row>
    <row r="164" spans="1:43" ht="27.75" thickBot="1" x14ac:dyDescent="0.35">
      <c r="A164" s="32">
        <v>162</v>
      </c>
      <c r="B164" s="48" t="s">
        <v>175</v>
      </c>
      <c r="C164" s="55" t="s">
        <v>7</v>
      </c>
      <c r="D164" s="55">
        <v>3</v>
      </c>
      <c r="E164" s="57">
        <v>374500</v>
      </c>
      <c r="F164" s="57">
        <v>1123500</v>
      </c>
      <c r="G164" s="14" t="s">
        <v>202</v>
      </c>
      <c r="H164" s="1">
        <f>D164*V164</f>
        <v>1123500</v>
      </c>
      <c r="I164" s="5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15">
        <v>374500</v>
      </c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s="9" customFormat="1" ht="39" thickBot="1" x14ac:dyDescent="0.3">
      <c r="A165" s="35">
        <v>163</v>
      </c>
      <c r="B165" s="65" t="s">
        <v>176</v>
      </c>
      <c r="C165" s="60" t="s">
        <v>7</v>
      </c>
      <c r="D165" s="60">
        <v>5</v>
      </c>
      <c r="E165" s="60">
        <v>186.18</v>
      </c>
      <c r="F165" s="60">
        <v>930.9</v>
      </c>
      <c r="G165" s="71"/>
      <c r="I165" s="72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</row>
    <row r="166" spans="1:43" s="9" customFormat="1" ht="19.5" thickBot="1" x14ac:dyDescent="0.35">
      <c r="A166" s="36">
        <v>164</v>
      </c>
      <c r="B166" s="65" t="s">
        <v>177</v>
      </c>
      <c r="C166" s="60" t="s">
        <v>7</v>
      </c>
      <c r="D166" s="67">
        <v>1500</v>
      </c>
      <c r="E166" s="60">
        <v>54.57</v>
      </c>
      <c r="F166" s="61">
        <v>81855</v>
      </c>
      <c r="G166" s="71"/>
      <c r="I166" s="72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</row>
    <row r="167" spans="1:43" s="9" customFormat="1" ht="26.25" thickBot="1" x14ac:dyDescent="0.3">
      <c r="A167" s="35">
        <v>165</v>
      </c>
      <c r="B167" s="65" t="s">
        <v>178</v>
      </c>
      <c r="C167" s="60" t="s">
        <v>7</v>
      </c>
      <c r="D167" s="60">
        <v>5</v>
      </c>
      <c r="E167" s="60">
        <v>396.97</v>
      </c>
      <c r="F167" s="61">
        <v>1984.85</v>
      </c>
      <c r="G167" s="71"/>
      <c r="I167" s="72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</row>
    <row r="168" spans="1:43" s="9" customFormat="1" ht="26.25" thickBot="1" x14ac:dyDescent="0.35">
      <c r="A168" s="36">
        <v>166</v>
      </c>
      <c r="B168" s="65" t="s">
        <v>179</v>
      </c>
      <c r="C168" s="60" t="s">
        <v>7</v>
      </c>
      <c r="D168" s="60">
        <v>5</v>
      </c>
      <c r="E168" s="60">
        <v>558.54</v>
      </c>
      <c r="F168" s="61">
        <v>2792.7</v>
      </c>
      <c r="G168" s="71"/>
      <c r="I168" s="72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</row>
    <row r="169" spans="1:43" ht="39.75" thickBot="1" x14ac:dyDescent="0.3">
      <c r="A169" s="37">
        <v>167</v>
      </c>
      <c r="B169" s="48" t="s">
        <v>180</v>
      </c>
      <c r="C169" s="55" t="s">
        <v>7</v>
      </c>
      <c r="D169" s="55">
        <v>2</v>
      </c>
      <c r="E169" s="57">
        <v>64198.93</v>
      </c>
      <c r="F169" s="57">
        <v>128397.86</v>
      </c>
      <c r="G169" s="14" t="s">
        <v>197</v>
      </c>
      <c r="H169" s="1">
        <f t="shared" ref="H169:H171" si="9">D169*P169</f>
        <v>93400</v>
      </c>
      <c r="I169" s="52"/>
      <c r="J169" s="2"/>
      <c r="K169" s="2"/>
      <c r="L169" s="2"/>
      <c r="M169" s="2"/>
      <c r="N169" s="2"/>
      <c r="O169" s="2"/>
      <c r="P169" s="15">
        <v>46700</v>
      </c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40.5" thickBot="1" x14ac:dyDescent="0.35">
      <c r="A170" s="32">
        <v>168</v>
      </c>
      <c r="B170" s="48" t="s">
        <v>180</v>
      </c>
      <c r="C170" s="55" t="s">
        <v>7</v>
      </c>
      <c r="D170" s="55">
        <v>2</v>
      </c>
      <c r="E170" s="57">
        <v>64198.93</v>
      </c>
      <c r="F170" s="57">
        <v>128397.86</v>
      </c>
      <c r="G170" s="14" t="s">
        <v>197</v>
      </c>
      <c r="H170" s="1">
        <f t="shared" si="9"/>
        <v>97400</v>
      </c>
      <c r="I170" s="52"/>
      <c r="J170" s="2"/>
      <c r="K170" s="2"/>
      <c r="L170" s="2"/>
      <c r="M170" s="2"/>
      <c r="N170" s="2"/>
      <c r="O170" s="2"/>
      <c r="P170" s="15">
        <v>48700</v>
      </c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39.75" thickBot="1" x14ac:dyDescent="0.3">
      <c r="A171" s="37">
        <v>169</v>
      </c>
      <c r="B171" s="48" t="s">
        <v>181</v>
      </c>
      <c r="C171" s="55" t="s">
        <v>7</v>
      </c>
      <c r="D171" s="55">
        <v>2</v>
      </c>
      <c r="E171" s="57">
        <v>44929.3</v>
      </c>
      <c r="F171" s="57">
        <v>89858.6</v>
      </c>
      <c r="G171" s="14" t="s">
        <v>197</v>
      </c>
      <c r="H171" s="1">
        <f t="shared" si="9"/>
        <v>61400</v>
      </c>
      <c r="I171" s="52"/>
      <c r="J171" s="2"/>
      <c r="K171" s="2"/>
      <c r="L171" s="2"/>
      <c r="M171" s="2"/>
      <c r="N171" s="2"/>
      <c r="O171" s="2"/>
      <c r="P171" s="15">
        <v>30700</v>
      </c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s="9" customFormat="1" ht="19.5" thickBot="1" x14ac:dyDescent="0.35">
      <c r="A172" s="36">
        <v>170</v>
      </c>
      <c r="B172" s="65" t="s">
        <v>182</v>
      </c>
      <c r="C172" s="60" t="s">
        <v>7</v>
      </c>
      <c r="D172" s="60">
        <v>10</v>
      </c>
      <c r="E172" s="61">
        <v>401250</v>
      </c>
      <c r="F172" s="61">
        <v>4012500</v>
      </c>
      <c r="G172" s="71"/>
      <c r="I172" s="72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</row>
    <row r="173" spans="1:43" ht="39.75" thickBot="1" x14ac:dyDescent="0.3">
      <c r="A173" s="37">
        <v>171</v>
      </c>
      <c r="B173" s="48" t="s">
        <v>183</v>
      </c>
      <c r="C173" s="55" t="s">
        <v>7</v>
      </c>
      <c r="D173" s="55">
        <v>10</v>
      </c>
      <c r="E173" s="57">
        <v>214000</v>
      </c>
      <c r="F173" s="57">
        <v>2140000</v>
      </c>
      <c r="G173" s="14" t="s">
        <v>197</v>
      </c>
      <c r="H173" s="1">
        <f>D173*P173</f>
        <v>1197000</v>
      </c>
      <c r="I173" s="52"/>
      <c r="J173" s="2"/>
      <c r="K173" s="2">
        <v>198000</v>
      </c>
      <c r="L173" s="2"/>
      <c r="M173" s="2">
        <v>160000</v>
      </c>
      <c r="N173" s="2"/>
      <c r="O173" s="2">
        <v>143589</v>
      </c>
      <c r="P173" s="15">
        <v>119700</v>
      </c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7.75" thickBot="1" x14ac:dyDescent="0.35">
      <c r="A174" s="32">
        <v>172</v>
      </c>
      <c r="B174" s="48" t="s">
        <v>21</v>
      </c>
      <c r="C174" s="55" t="s">
        <v>22</v>
      </c>
      <c r="D174" s="55">
        <v>2</v>
      </c>
      <c r="E174" s="57">
        <v>151220.96</v>
      </c>
      <c r="F174" s="57">
        <v>302441.92</v>
      </c>
      <c r="G174" s="12" t="s">
        <v>192</v>
      </c>
      <c r="H174" s="1">
        <f>D174*K174</f>
        <v>240000</v>
      </c>
      <c r="I174" s="52"/>
      <c r="J174" s="2"/>
      <c r="K174" s="15">
        <v>120000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s="9" customFormat="1" ht="19.5" thickBot="1" x14ac:dyDescent="0.3">
      <c r="A175" s="35">
        <v>173</v>
      </c>
      <c r="B175" s="65" t="s">
        <v>184</v>
      </c>
      <c r="C175" s="60" t="s">
        <v>7</v>
      </c>
      <c r="D175" s="60">
        <v>100</v>
      </c>
      <c r="E175" s="61">
        <v>26750</v>
      </c>
      <c r="F175" s="61">
        <v>2675000</v>
      </c>
      <c r="G175" s="71"/>
      <c r="I175" s="72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</row>
    <row r="176" spans="1:43" s="9" customFormat="1" ht="26.25" thickBot="1" x14ac:dyDescent="0.35">
      <c r="A176" s="36">
        <v>174</v>
      </c>
      <c r="B176" s="65" t="s">
        <v>185</v>
      </c>
      <c r="C176" s="60" t="s">
        <v>6</v>
      </c>
      <c r="D176" s="60">
        <v>2</v>
      </c>
      <c r="E176" s="61">
        <v>20223</v>
      </c>
      <c r="F176" s="61">
        <v>40446</v>
      </c>
      <c r="G176" s="71"/>
      <c r="I176" s="72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</row>
    <row r="177" spans="1:43" ht="30.75" thickBot="1" x14ac:dyDescent="0.3">
      <c r="A177" s="37">
        <v>175</v>
      </c>
      <c r="B177" s="48" t="s">
        <v>186</v>
      </c>
      <c r="C177" s="55" t="s">
        <v>7</v>
      </c>
      <c r="D177" s="55">
        <v>75</v>
      </c>
      <c r="E177" s="55">
        <v>353.1</v>
      </c>
      <c r="F177" s="57">
        <v>26482.5</v>
      </c>
      <c r="G177" s="58" t="s">
        <v>8</v>
      </c>
      <c r="H177" s="31">
        <f>D177*AH177</f>
        <v>25575</v>
      </c>
      <c r="I177" s="5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15">
        <v>341</v>
      </c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s="9" customFormat="1" ht="19.5" thickBot="1" x14ac:dyDescent="0.35">
      <c r="A178" s="36">
        <v>176</v>
      </c>
      <c r="B178" s="65" t="s">
        <v>187</v>
      </c>
      <c r="C178" s="60" t="s">
        <v>7</v>
      </c>
      <c r="D178" s="60">
        <v>2</v>
      </c>
      <c r="E178" s="61">
        <v>98500</v>
      </c>
      <c r="F178" s="61">
        <v>197000</v>
      </c>
      <c r="G178" s="71"/>
      <c r="I178" s="72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</row>
    <row r="179" spans="1:43" ht="39.75" thickBot="1" x14ac:dyDescent="0.3">
      <c r="A179" s="37">
        <v>177</v>
      </c>
      <c r="B179" s="48" t="s">
        <v>33</v>
      </c>
      <c r="C179" s="55" t="s">
        <v>7</v>
      </c>
      <c r="D179" s="55">
        <v>100</v>
      </c>
      <c r="E179" s="55">
        <v>7682</v>
      </c>
      <c r="F179" s="57">
        <v>768200</v>
      </c>
      <c r="G179" s="12" t="s">
        <v>191</v>
      </c>
      <c r="H179" s="1">
        <f>D179*J179</f>
        <v>768100</v>
      </c>
      <c r="I179" s="52"/>
      <c r="J179" s="15">
        <v>7681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</sheetData>
  <autoFilter ref="G1:H179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2021-05-31T11:28:32Z</dcterms:modified>
</cp:coreProperties>
</file>